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Area" localSheetId="6">'Acct Summary 7-8'!$A$1:$K$85</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A1" i="161"/>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J24" i="2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6" i="36"/>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K16" i="11"/>
  <c r="B2055" i="106" s="1"/>
  <c r="D2055"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7" i="36"/>
  <c r="D78" i="36"/>
  <c r="D85" i="36"/>
  <c r="B65" i="127"/>
  <c r="B66" i="127"/>
  <c r="D26" i="108"/>
  <c r="E26" i="108"/>
  <c r="F26" i="108"/>
  <c r="G26" i="108"/>
  <c r="E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J13" i="4"/>
  <c r="B7042" i="106" s="1"/>
  <c r="D7042"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28" i="106"/>
  <c r="D6028" i="106" s="1"/>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C172" i="5"/>
  <c r="J109" i="5"/>
  <c r="J4" i="4" s="1"/>
  <c r="B6220" i="106" s="1"/>
  <c r="D6220" i="106" s="1"/>
  <c r="H109" i="5"/>
  <c r="F109" i="5"/>
  <c r="F4" i="4" s="1"/>
  <c r="F106" i="34"/>
  <c r="F105" i="34"/>
  <c r="F104" i="34"/>
  <c r="D7" i="7"/>
  <c r="B1763" i="106" s="1"/>
  <c r="D1763" i="106" s="1"/>
  <c r="B6025" i="106"/>
  <c r="D6025" i="106" s="1"/>
  <c r="H4" i="4"/>
  <c r="B5588" i="106"/>
  <c r="D5588" i="106" s="1"/>
  <c r="B6352" i="106"/>
  <c r="D6352" i="106" s="1"/>
  <c r="J275" i="5"/>
  <c r="B7055" i="106" s="1"/>
  <c r="D7055" i="106" s="1"/>
  <c r="B5421" i="106"/>
  <c r="D5421" i="106" s="1"/>
  <c r="D6" i="4"/>
  <c r="J6" i="4"/>
  <c r="B6221" i="106" s="1"/>
  <c r="D6221" i="106" s="1"/>
  <c r="B5214" i="106"/>
  <c r="D5214" i="106" s="1"/>
  <c r="C173" i="5"/>
  <c r="B5223" i="106" s="1"/>
  <c r="D5223" i="106" s="1"/>
  <c r="B5906" i="106"/>
  <c r="D5906" i="106" s="1"/>
  <c r="H6" i="4"/>
  <c r="B2656" i="106" s="1"/>
  <c r="D2656" i="106" s="1"/>
  <c r="K7" i="4"/>
  <c r="B3718" i="106" s="1"/>
  <c r="D3718" i="106" s="1"/>
  <c r="K8" i="4"/>
  <c r="K10" i="4" s="1"/>
  <c r="B4130" i="106" s="1"/>
  <c r="D4130" i="106" s="1"/>
  <c r="C6" i="4"/>
  <c r="B2553" i="106" s="1"/>
  <c r="D2553"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B7760" i="106"/>
  <c r="D7760" i="106" s="1"/>
  <c r="B283" i="106" l="1"/>
  <c r="D283" i="106" s="1"/>
  <c r="N23" i="3"/>
  <c r="B284" i="106" s="1"/>
  <c r="D284" i="106" s="1"/>
  <c r="B4172" i="106"/>
  <c r="D4172" i="106" s="1"/>
  <c r="F16" i="11"/>
  <c r="B2031" i="106" s="1"/>
  <c r="D2031" i="106" s="1"/>
  <c r="D75" i="36"/>
  <c r="E28" i="108"/>
  <c r="E129" i="29"/>
  <c r="D109" i="5"/>
  <c r="K84" i="29"/>
  <c r="F27" i="108"/>
  <c r="F40" i="108" s="1"/>
  <c r="G42" i="108" s="1"/>
  <c r="C109" i="5"/>
  <c r="B5121" i="106" s="1"/>
  <c r="D5121" i="106" s="1"/>
  <c r="C4" i="4"/>
  <c r="B2551" i="106" s="1"/>
  <c r="D2551" i="106" s="1"/>
  <c r="C41" i="3"/>
  <c r="B93" i="106" s="1"/>
  <c r="D93" i="106" s="1"/>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B6023" i="106"/>
  <c r="D6023" i="106" s="1"/>
  <c r="K332" i="29"/>
  <c r="B7225" i="106" s="1"/>
  <c r="D7225" i="106" s="1"/>
  <c r="J7" i="4"/>
  <c r="B2657" i="106"/>
  <c r="D2657" i="106" s="1"/>
  <c r="H8" i="4"/>
  <c r="D274" i="5"/>
  <c r="B3447" i="106"/>
  <c r="D3447" i="106" s="1"/>
  <c r="D19" i="7"/>
  <c r="B1775" i="106" s="1"/>
  <c r="D1775" i="106" s="1"/>
  <c r="B7270" i="106"/>
  <c r="C34" i="131"/>
  <c r="L114" i="29" l="1"/>
  <c r="L16" i="11"/>
  <c r="B2061" i="106" s="1"/>
  <c r="D2061" i="106" s="1"/>
  <c r="B1241" i="106"/>
  <c r="D1241" i="106" s="1"/>
  <c r="E150" i="29"/>
  <c r="B1242" i="106" s="1"/>
  <c r="D1242" i="106" s="1"/>
  <c r="D4" i="4"/>
  <c r="B2564" i="106" s="1"/>
  <c r="D2564" i="106" s="1"/>
  <c r="B5356" i="106"/>
  <c r="D5356" i="106" s="1"/>
  <c r="C114" i="29"/>
  <c r="B757" i="106" s="1"/>
  <c r="D757" i="106" s="1"/>
  <c r="D50"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2631" i="106" l="1"/>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O17" i="118" l="1"/>
  <c r="O20" i="118" s="1"/>
  <c r="H12" i="118"/>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<sst xmlns="http://schemas.openxmlformats.org/spreadsheetml/2006/main" count="5010" uniqueCount="2119">
  <si>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</si>
  <si>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</si>
  <si>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</si>
  <si>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</si>
  <si>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</si>
  <si>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</si>
  <si>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</si>
  <si>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</si>
  <si>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</si>
  <si>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</si>
  <si>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</si>
  <si>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</si>
  <si>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</si>
  <si>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</si>
  <si>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</si>
  <si>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</si>
  <si>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</si>
  <si>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</si>
  <si>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</si>
  <si>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</si>
  <si>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</si>
  <si>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</si>
  <si>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</si>
  <si>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</si>
  <si>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</si>
  <si>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</si>
  <si>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</si>
  <si>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</si>
  <si>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</si>
  <si>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</si>
  <si>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</si>
  <si>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</si>
  <si>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</si>
  <si>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</si>
  <si>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</si>
  <si>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</si>
  <si>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</si>
  <si>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</si>
  <si>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</si>
  <si>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</si>
  <si>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</si>
  <si>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</si>
  <si>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</si>
  <si>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</si>
  <si>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</si>
  <si>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</si>
  <si>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</si>
  <si>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</si>
  <si>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</si>
  <si>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</si>
  <si>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</si>
  <si>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</si>
  <si>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</si>
  <si>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</si>
  <si>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</si>
  <si>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</si>
  <si>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</si>
  <si>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</si>
  <si>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</si>
  <si>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</si>
  <si>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</si>
  <si>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</si>
  <si>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</si>
  <si>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</si>
  <si>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</si>
  <si>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</si>
  <si>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</si>
  <si>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</si>
  <si>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</si>
  <si>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</si>
  <si>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</si>
  <si>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</si>
  <si>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</si>
  <si>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</si>
  <si>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</si>
  <si>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</si>
  <si>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</si>
  <si>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</si>
  <si>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</si>
  <si>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</si>
  <si>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</si>
  <si>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</si>
  <si>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</si>
  <si>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</si>
  <si>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</si>
  <si>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</si>
  <si>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</si>
  <si>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</si>
  <si>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</si>
  <si>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</si>
  <si>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</si>
  <si>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</si>
  <si>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</si>
  <si>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</si>
  <si>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</si>
  <si>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</si>
  <si>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</si>
  <si>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</si>
  <si>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</si>
  <si>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</si>
  <si>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</si>
  <si>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</si>
  <si>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</si>
  <si>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</si>
  <si>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</si>
  <si>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</si>
  <si>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</si>
  <si>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</si>
  <si>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</si>
  <si>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</si>
  <si>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</si>
  <si>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</si>
  <si>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</si>
  <si>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</si>
  <si>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</si>
  <si>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</si>
  <si>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</si>
  <si>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</si>
  <si>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</si>
  <si>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</si>
  <si>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</si>
  <si>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</si>
  <si>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</si>
  <si>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</si>
  <si>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</si>
  <si>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</si>
  <si>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</si>
  <si>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</si>
  <si>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</si>
  <si>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</si>
  <si>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</si>
  <si>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</si>
  <si>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</si>
  <si>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</si>
  <si>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</si>
  <si>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</si>
  <si>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</si>
  <si>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</si>
  <si>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</si>
  <si>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</si>
  <si>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</si>
  <si>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</si>
  <si>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</si>
  <si>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</si>
  <si>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</si>
  <si>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</si>
  <si>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</si>
  <si>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</si>
  <si>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</si>
  <si>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</si>
  <si>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</si>
  <si>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</si>
  <si>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</si>
  <si>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</si>
  <si>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</si>
  <si>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</si>
  <si>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</si>
  <si>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</si>
  <si>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</si>
  <si>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</si>
  <si>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</si>
  <si>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</si>
  <si>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</si>
  <si>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</si>
  <si>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</si>
  <si>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</si>
  <si>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</si>
  <si>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</si>
  <si>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</si>
  <si>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</si>
  <si>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</si>
  <si>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</si>
  <si>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</si>
  <si>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</si>
  <si>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</si>
  <si>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</si>
  <si>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</si>
  <si>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</si>
  <si>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</si>
  <si>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</si>
  <si>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</si>
  <si>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</si>
  <si>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</si>
  <si>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</si>
  <si>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</si>
  <si>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</si>
  <si>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</si>
  <si>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</si>
  <si>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</si>
  <si>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</si>
  <si>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</si>
  <si>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</si>
  <si>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</si>
  <si>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</si>
  <si>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</si>
  <si>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</si>
  <si>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</si>
  <si>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</si>
  <si>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</si>
  <si>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</si>
  <si>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</si>
  <si>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</si>
  <si>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</si>
  <si>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</si>
  <si>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</si>
  <si>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</si>
  <si>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</si>
  <si>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</si>
  <si>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</si>
  <si>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</si>
  <si>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</si>
  <si>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</si>
  <si>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</si>
  <si>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</si>
  <si>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</si>
  <si>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</si>
  <si>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</si>
  <si>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</si>
  <si>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</si>
  <si>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</si>
  <si>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</si>
  <si>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</si>
  <si>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</si>
  <si>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</si>
  <si>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</si>
  <si>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</si>
  <si>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</si>
  <si>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</si>
  <si>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</si>
  <si>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</si>
  <si>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</si>
  <si>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</si>
  <si>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</si>
  <si>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</si>
  <si>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</si>
  <si>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</si>
  <si>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</si>
  <si>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</si>
  <si>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</si>
  <si>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</si>
  <si>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</si>
  <si>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</si>
  <si>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</si>
  <si>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</si>
  <si>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</si>
  <si>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</si>
  <si>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</si>
  <si>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</si>
  <si>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</si>
  <si>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</si>
  <si>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</si>
  <si>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</si>
  <si>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</si>
  <si>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</si>
  <si>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</si>
  <si>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</si>
  <si>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</si>
  <si>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</si>
  <si>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</si>
  <si>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</si>
  <si>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</si>
  <si>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</si>
  <si>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</si>
  <si>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</si>
  <si>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</si>
  <si>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</si>
  <si>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</si>
  <si>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</si>
  <si>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</si>
  <si>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</si>
  <si>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</si>
  <si>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</si>
  <si>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</si>
  <si>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</si>
  <si>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</si>
  <si>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</si>
  <si>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</si>
  <si>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</si>
  <si>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</si>
  <si>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</si>
  <si>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</si>
  <si>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</si>
  <si>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</si>
  <si>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</si>
  <si>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</si>
  <si>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</si>
  <si>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</si>
  <si>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</si>
  <si>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</si>
  <si>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</si>
  <si>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</si>
  <si>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</si>
  <si>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</si>
  <si>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</si>
  <si>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</si>
  <si>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</si>
  <si>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</si>
  <si>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</si>
  <si>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</si>
  <si>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</si>
  <si>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</si>
  <si>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</si>
  <si>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</si>
  <si>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</si>
  <si>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</si>
  <si>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</si>
  <si>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</si>
  <si>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</si>
  <si>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</si>
  <si>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</si>
  <si>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</si>
  <si>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</si>
  <si>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</si>
  <si>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</si>
  <si>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</si>
  <si>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</si>
  <si>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</si>
  <si>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</si>
  <si>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</si>
  <si>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</si>
  <si>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</si>
  <si>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</si>
  <si>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</si>
  <si>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</si>
  <si>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</si>
  <si>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</si>
  <si>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</si>
  <si>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</si>
  <si>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</si>
  <si>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</si>
  <si>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</si>
  <si>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</si>
  <si>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</si>
  <si>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</si>
  <si>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</si>
  <si>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</si>
  <si>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</si>
  <si>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</si>
  <si>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</si>
  <si>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</si>
  <si>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</si>
  <si>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</si>
  <si>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</si>
  <si>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</si>
  <si>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</si>
  <si>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</si>
  <si>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</si>
  <si>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</si>
  <si>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</si>
  <si>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</si>
  <si>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</si>
  <si>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</si>
  <si>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</si>
  <si>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</si>
  <si>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</si>
  <si>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</si>
  <si>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</si>
  <si>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</si>
  <si>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</si>
  <si>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</si>
  <si>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</si>
  <si>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</si>
  <si>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</si>
  <si>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</si>
  <si>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</si>
  <si>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</si>
  <si>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</si>
  <si>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</si>
  <si>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</si>
  <si>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</si>
  <si>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</si>
  <si>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</si>
  <si>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</si>
  <si>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</si>
  <si>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</si>
  <si>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</si>
  <si>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</si>
  <si>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</si>
  <si>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</si>
  <si>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</si>
  <si>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</si>
  <si>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</si>
  <si>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</si>
  <si>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</si>
  <si>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</si>
  <si>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</si>
  <si>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</si>
  <si>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</si>
  <si>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</si>
  <si>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</si>
  <si>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</si>
  <si>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</si>
  <si>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</si>
  <si>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</si>
  <si>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</si>
  <si>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</si>
  <si>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</si>
  <si>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</si>
  <si>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</si>
  <si>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</si>
  <si>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</si>
  <si>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</si>
  <si>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</si>
  <si>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</si>
  <si>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</si>
  <si>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</si>
  <si>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</si>
  <si>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</si>
  <si>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</si>
  <si>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</si>
  <si>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</si>
  <si>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</si>
  <si>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</si>
  <si>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</si>
  <si>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</si>
  <si>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</si>
  <si>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</si>
  <si>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</si>
  <si>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</si>
  <si>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</si>
  <si>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</si>
  <si>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</si>
  <si>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</si>
  <si>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</si>
  <si>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</si>
  <si>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</si>
  <si>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</si>
  <si>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</si>
  <si>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</si>
  <si>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</si>
  <si>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</si>
  <si>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</si>
  <si>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</si>
  <si>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</si>
  <si>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</si>
  <si>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</si>
  <si>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</si>
  <si>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</si>
  <si>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</si>
  <si>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</si>
  <si>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</si>
  <si>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</si>
  <si>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</si>
  <si>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</si>
  <si>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</si>
  <si>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</si>
  <si>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</si>
  <si>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</si>
  <si>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</si>
  <si>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</si>
  <si>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</si>
  <si>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</si>
  <si>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</si>
  <si>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</si>
  <si>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</si>
  <si>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</si>
  <si>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</si>
  <si>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</si>
  <si>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</si>
  <si>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</si>
  <si>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</si>
  <si>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</si>
  <si>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</si>
  <si>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</si>
  <si>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</si>
  <si>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</si>
  <si>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</si>
  <si>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</si>
  <si>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</si>
  <si>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</si>
  <si>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</si>
  <si>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</si>
  <si>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</si>
  <si>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</si>
  <si>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</si>
  <si>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</si>
  <si>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</si>
  <si>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</si>
  <si>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</si>
  <si>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</si>
  <si>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</si>
  <si>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</si>
  <si>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</si>
  <si>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</si>
  <si>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</si>
  <si>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</si>
  <si>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</si>
  <si>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</si>
  <si>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</si>
  <si>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</si>
  <si>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</si>
  <si>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</si>
  <si>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</si>
  <si>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</si>
  <si>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</si>
  <si>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</si>
  <si>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</si>
  <si>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</si>
  <si>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</si>
  <si>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</si>
  <si>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</si>
  <si>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</si>
  <si>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</si>
  <si>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</si>
  <si>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</si>
  <si>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</si>
  <si>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</si>
  <si>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</si>
  <si>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</si>
  <si>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</si>
  <si>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</si>
  <si>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</si>
  <si>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</si>
  <si>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</si>
  <si>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</si>
  <si>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</si>
  <si>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</si>
  <si>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</si>
  <si>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</si>
  <si>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</si>
  <si>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</si>
  <si>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</si>
  <si>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</si>
  <si>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</si>
  <si>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</si>
  <si>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</si>
  <si>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</si>
  <si>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</si>
  <si>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</si>
  <si>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</si>
  <si>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</si>
  <si>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</si>
  <si>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</si>
  <si>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</si>
  <si>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</si>
  <si>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</si>
  <si>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</si>
  <si>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</si>
  <si>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</si>
  <si>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</si>
  <si>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</si>
  <si>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</si>
  <si>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</si>
  <si>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</si>
  <si>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</si>
  <si>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</si>
  <si>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</si>
  <si>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</si>
  <si>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</si>
  <si>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</si>
  <si>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</si>
  <si>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</si>
  <si>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</si>
  <si>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</si>
  <si>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</si>
  <si>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</si>
  <si>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</si>
  <si>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</si>
  <si>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</si>
  <si>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</si>
  <si>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</si>
  <si>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</si>
  <si>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</si>
  <si>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</si>
  <si>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</si>
  <si>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</si>
  <si>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</si>
  <si>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</si>
  <si>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</si>
  <si>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</si>
  <si>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</si>
  <si>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</si>
  <si>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</si>
  <si>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</si>
  <si>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</si>
  <si>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</si>
  <si>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</si>
  <si>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</si>
  <si>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</si>
  <si>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</si>
  <si>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</si>
  <si>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</si>
  <si>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</si>
  <si>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</si>
  <si>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</si>
  <si>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</si>
  <si>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</si>
  <si>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</si>
  <si>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</si>
  <si>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</si>
  <si>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</si>
  <si>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</si>
  <si>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</si>
  <si>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</si>
  <si>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</si>
  <si>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</si>
  <si>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</si>
  <si>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</si>
  <si>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</si>
  <si>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</si>
  <si>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</si>
  <si>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</si>
  <si>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</si>
  <si>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</si>
  <si>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</si>
  <si>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</si>
  <si>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</si>
  <si>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</si>
  <si>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</si>
  <si>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</si>
  <si>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</si>
  <si>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</si>
  <si>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</si>
  <si>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</si>
  <si>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</si>
  <si>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</si>
  <si>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</si>
  <si>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</si>
  <si>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</si>
  <si>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</si>
  <si>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</si>
  <si>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</si>
  <si>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</si>
  <si>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</si>
  <si>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</si>
  <si>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</si>
  <si>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</si>
  <si>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</si>
  <si>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</si>
  <si>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</si>
  <si>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</si>
  <si>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</si>
  <si>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</si>
  <si>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</si>
  <si>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</si>
  <si>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</si>
  <si>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</si>
  <si>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</si>
  <si>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</si>
  <si>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</si>
  <si>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</si>
  <si>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</si>
  <si>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</si>
  <si>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</si>
  <si>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</si>
  <si>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</si>
  <si>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</si>
  <si>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</si>
  <si>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</si>
  <si>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</si>
  <si>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</si>
  <si>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</si>
  <si>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</si>
  <si>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</si>
  <si>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</si>
  <si>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</si>
  <si>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</si>
  <si>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</si>
  <si>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</si>
  <si>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</si>
  <si>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</si>
  <si>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</si>
  <si>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</si>
  <si>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</si>
  <si>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</si>
  <si>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</si>
  <si>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</si>
  <si>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</si>
  <si>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</si>
  <si>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</si>
  <si>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</si>
  <si>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</si>
  <si>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</si>
  <si>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</si>
  <si>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</si>
  <si>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</si>
  <si>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</si>
  <si>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</si>
  <si>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</si>
  <si>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</si>
  <si>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</si>
  <si>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</si>
  <si>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</si>
  <si>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</si>
  <si>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</si>
  <si>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</si>
  <si>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</si>
  <si>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</si>
  <si>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</si>
  <si>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</si>
  <si>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</si>
  <si>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</si>
  <si>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</si>
  <si>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</si>
  <si>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</si>
  <si>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</si>
  <si>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</si>
  <si>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</si>
  <si>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</si>
  <si>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</si>
  <si>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</si>
  <si>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</si>
  <si>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</si>
  <si>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</si>
  <si>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</si>
  <si>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</si>
  <si>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</si>
  <si>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</si>
  <si>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</si>
  <si>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</si>
  <si>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</si>
  <si>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</si>
  <si>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</si>
  <si>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</si>
  <si>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</si>
  <si>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</si>
  <si>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</si>
  <si>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</si>
  <si>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</si>
  <si>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</si>
  <si>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</si>
  <si>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</si>
  <si>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</si>
  <si>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</si>
  <si>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</si>
  <si>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</si>
  <si>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</si>
  <si>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</si>
  <si>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</si>
  <si>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</si>
  <si>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</si>
  <si>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</si>
  <si>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</si>
  <si>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</si>
  <si>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</si>
  <si>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</si>
  <si>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</si>
  <si>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</si>
  <si>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</si>
  <si>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</si>
  <si>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</si>
  <si>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</si>
  <si>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</si>
  <si>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</si>
  <si>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</si>
  <si>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</si>
  <si>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</si>
  <si>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</si>
  <si>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</si>
  <si>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</si>
  <si>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</si>
  <si>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</si>
  <si>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</si>
  <si>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</si>
  <si>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</si>
  <si>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</si>
  <si>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</si>
  <si>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</si>
  <si>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</si>
  <si>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</si>
  <si>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</si>
  <si>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</si>
  <si>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</si>
  <si>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</si>
  <si>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</si>
  <si>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</si>
  <si>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</si>
  <si>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</si>
  <si>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</si>
  <si>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</si>
  <si>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</si>
  <si>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</si>
  <si>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</si>
  <si>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</si>
  <si>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</si>
  <si>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</si>
  <si>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</si>
  <si>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</si>
  <si>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</si>
  <si>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</si>
  <si>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</si>
  <si>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</si>
  <si>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</si>
  <si>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</si>
  <si>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</si>
  <si>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</si>
  <si>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</si>
  <si>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</si>
  <si>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</si>
  <si>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</si>
  <si>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</si>
  <si>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</si>
  <si>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</si>
  <si>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</si>
  <si>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</si>
  <si>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</si>
  <si>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</si>
  <si>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</si>
  <si>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</si>
  <si>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</si>
  <si>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</si>
  <si>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</si>
  <si>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</si>
  <si>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</si>
  <si>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</si>
  <si>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</si>
  <si>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</si>
  <si>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</si>
  <si>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</si>
  <si>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</si>
  <si>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</si>
  <si>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</si>
  <si>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</si>
  <si>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</si>
  <si>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</si>
  <si>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</si>
  <si>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</si>
  <si>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</si>
  <si>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</si>
  <si>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</si>
  <si>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</si>
  <si>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</si>
  <si>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</si>
  <si>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</si>
  <si>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</si>
  <si>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</si>
  <si>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</si>
  <si>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</si>
  <si>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</si>
  <si>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</si>
  <si>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</si>
  <si>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</si>
  <si>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</si>
  <si>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</si>
  <si>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</si>
  <si>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</si>
  <si>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</si>
  <si>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</si>
  <si>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</si>
  <si>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</si>
  <si>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</si>
  <si>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</si>
  <si>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</si>
  <si>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</si>
  <si>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</si>
  <si>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</si>
  <si>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</si>
  <si>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</si>
  <si>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</si>
  <si>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</si>
  <si>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</si>
  <si>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</si>
  <si>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</si>
  <si>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</si>
  <si>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</si>
  <si>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</si>
  <si>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</si>
  <si>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</si>
  <si>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</si>
  <si>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</si>
  <si>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</si>
  <si>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</si>
  <si>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</si>
  <si>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</si>
  <si>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</si>
  <si>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</si>
  <si>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</si>
  <si>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</si>
  <si>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</si>
  <si>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</si>
  <si>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</si>
  <si>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</si>
  <si>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</si>
  <si>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</si>
  <si>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</si>
  <si>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</si>
  <si>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</si>
  <si>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</si>
  <si>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</si>
  <si>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</si>
  <si>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</si>
  <si>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</si>
  <si>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</si>
  <si>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</si>
  <si>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</si>
  <si>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</si>
  <si>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</si>
  <si>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</si>
  <si>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</si>
  <si>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</si>
  <si>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</si>
  <si>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</si>
  <si>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</si>
  <si>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</si>
  <si>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</si>
  <si>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</si>
  <si>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</si>
  <si>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</si>
  <si>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</si>
  <si>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</si>
  <si>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</si>
  <si>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</si>
  <si>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</si>
  <si>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</si>
  <si>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</si>
  <si>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</si>
  <si>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</si>
  <si>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</si>
  <si>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</si>
  <si>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</si>
  <si>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</si>
  <si>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</si>
  <si>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</si>
  <si>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</si>
  <si>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</si>
  <si>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</si>
  <si>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</si>
  <si>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</si>
  <si>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</si>
  <si>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</si>
  <si>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</si>
  <si>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</si>
  <si>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</si>
  <si>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</si>
  <si>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</si>
  <si>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</si>
  <si>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</si>
  <si>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</si>
  <si>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</si>
  <si>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</si>
  <si>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</si>
  <si>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</si>
  <si>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</si>
  <si>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</si>
  <si>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</si>
  <si>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</si>
  <si>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</si>
  <si>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</si>
  <si>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</si>
  <si>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</si>
  <si>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</si>
  <si>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</si>
  <si>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</si>
  <si>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</si>
  <si>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</si>
  <si>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</si>
  <si>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</si>
  <si>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</si>
  <si>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</si>
  <si>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</si>
  <si>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</si>
  <si>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</si>
  <si>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</si>
  <si>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</si>
  <si>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</si>
  <si>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</si>
  <si>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</si>
  <si>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</si>
  <si>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</si>
  <si>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</si>
  <si>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</si>
  <si>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</si>
  <si>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</si>
  <si>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</si>
  <si>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</si>
  <si>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</si>
  <si>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</si>
  <si>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</si>
  <si>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</si>
  <si>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</si>
  <si>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</si>
  <si>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</si>
  <si>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</si>
  <si>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</si>
  <si>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</si>
  <si>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</si>
  <si>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</si>
  <si>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</si>
  <si>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</si>
  <si>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</si>
  <si>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</si>
  <si>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</si>
  <si>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</si>
  <si>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</si>
  <si>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</si>
  <si>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</si>
  <si>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</si>
  <si>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</si>
  <si>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</si>
  <si>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</si>
  <si>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</si>
  <si>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</si>
  <si>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</si>
  <si>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</si>
  <si>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</si>
  <si>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</si>
  <si>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</si>
  <si>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</si>
  <si>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</si>
  <si>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</si>
  <si>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</si>
  <si>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</si>
  <si>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</si>
  <si>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</si>
  <si>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</si>
  <si>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</si>
  <si>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</si>
  <si>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</si>
  <si>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</si>
  <si>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</si>
  <si>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</si>
  <si>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</si>
  <si>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</si>
  <si>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</si>
  <si>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</si>
  <si>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</si>
  <si>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</si>
  <si>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</si>
  <si>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</si>
  <si>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</si>
  <si>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</si>
  <si>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</si>
  <si>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</si>
  <si>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</si>
  <si>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</si>
  <si>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</si>
  <si>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</si>
  <si>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</si>
  <si>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</si>
  <si>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</si>
  <si>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</si>
  <si>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</si>
  <si>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</si>
  <si>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</si>
  <si>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</si>
  <si>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</si>
  <si>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</si>
  <si>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</si>
  <si>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</si>
  <si>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</si>
  <si>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</si>
  <si>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</si>
  <si>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</si>
  <si>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</si>
  <si>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</si>
  <si>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</si>
  <si>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</si>
  <si>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</si>
  <si>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</si>
  <si>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</si>
  <si>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</si>
  <si>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</si>
  <si>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</si>
  <si>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</si>
  <si>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</si>
  <si>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</si>
  <si>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</si>
  <si>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</si>
  <si>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</si>
  <si>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</si>
  <si>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</si>
  <si>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</si>
  <si>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</si>
  <si>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</si>
  <si>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</si>
  <si>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</si>
  <si>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</si>
  <si>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</si>
  <si>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</si>
  <si>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</si>
  <si>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</si>
  <si>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</si>
  <si>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</si>
  <si>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</si>
  <si>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</si>
  <si>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</si>
  <si>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</si>
  <si>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</si>
  <si>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</si>
  <si>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</si>
  <si>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</si>
  <si>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</si>
  <si>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</si>
  <si>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</si>
  <si>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</si>
  <si>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</si>
  <si>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</si>
  <si>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</si>
  <si>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</si>
  <si>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</si>
  <si>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</si>
  <si>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</si>
  <si>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</si>
  <si>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</si>
  <si>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</si>
  <si>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</si>
  <si>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</si>
  <si>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</si>
  <si>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</si>
  <si>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</si>
  <si>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</si>
  <si>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</si>
  <si>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</si>
  <si>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</si>
  <si>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</si>
  <si>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</si>
  <si>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</si>
  <si>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</si>
  <si>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</si>
  <si>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</si>
  <si>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</si>
  <si>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</si>
  <si>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</si>
  <si>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</si>
  <si>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</si>
  <si>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</si>
  <si>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</si>
  <si>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</si>
  <si>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</si>
  <si>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</si>
  <si>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</si>
  <si>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</si>
  <si>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</si>
  <si>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</si>
  <si>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</si>
  <si>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</si>
  <si>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</si>
  <si>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</si>
  <si>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</si>
  <si>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</si>
  <si>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</si>
  <si>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</si>
  <si>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</si>
  <si>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</si>
  <si>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</si>
  <si>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</si>
  <si>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</si>
  <si>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</si>
  <si>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</si>
  <si>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</si>
  <si>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</si>
  <si>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</si>
  <si>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</si>
  <si>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</si>
  <si>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</si>
  <si>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</si>
  <si>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</si>
  <si>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</si>
  <si>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</si>
  <si>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</si>
  <si>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</si>
  <si>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</si>
  <si>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</si>
  <si>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</si>
  <si>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</si>
  <si>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</si>
  <si>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</si>
  <si>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</si>
  <si>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</si>
  <si>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</si>
  <si>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</si>
  <si>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</si>
  <si>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</si>
  <si>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</si>
  <si>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</si>
  <si>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</si>
  <si>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</si>
  <si>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</si>
  <si>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</si>
  <si>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</si>
  <si>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</si>
  <si>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</si>
  <si>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</si>
  <si>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</si>
  <si>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</si>
  <si>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</si>
  <si>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</si>
  <si>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</si>
  <si>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</si>
  <si>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</si>
  <si>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</si>
  <si>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</si>
  <si>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</si>
  <si>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</si>
  <si>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</si>
  <si>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</si>
  <si>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</si>
  <si>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</si>
  <si>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</si>
  <si>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</si>
  <si>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</si>
  <si>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</si>
  <si>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</si>
  <si>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</si>
  <si>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</si>
  <si>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</si>
  <si>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</si>
  <si>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</si>
  <si>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</si>
  <si>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</si>
  <si>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</si>
  <si>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</si>
  <si>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</si>
  <si>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</si>
  <si>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</si>
  <si>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</si>
  <si>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</si>
  <si>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</si>
  <si>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</si>
  <si>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</si>
  <si>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</si>
  <si>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</si>
  <si>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</si>
  <si>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</si>
  <si>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</si>
  <si>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</si>
  <si>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</si>
  <si>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</si>
  <si>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</si>
  <si>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</si>
  <si>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</si>
  <si>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</si>
  <si>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</si>
  <si>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</si>
  <si>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</si>
  <si>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</si>
  <si>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</si>
  <si>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</si>
  <si>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</si>
  <si>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</si>
  <si>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</si>
  <si>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</si>
  <si>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</si>
  <si>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</si>
  <si>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</si>
  <si>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</si>
  <si>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</si>
  <si>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</si>
  <si>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</si>
  <si>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</si>
  <si>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</si>
  <si>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</si>
  <si>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</si>
  <si>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</si>
  <si>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</si>
  <si>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</si>
  <si>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</si>
  <si>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</si>
  <si>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</si>
  <si>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</si>
  <si>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</si>
  <si>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</si>
  <si>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</si>
  <si>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</si>
  <si>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</si>
  <si>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</si>
  <si>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</si>
  <si>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</si>
  <si>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</si>
  <si>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</si>
  <si>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</si>
  <si>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</si>
  <si>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</si>
  <si>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</si>
  <si>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</si>
  <si>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</si>
  <si>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</si>
  <si>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</si>
  <si>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</si>
  <si>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</si>
  <si>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</si>
  <si>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</si>
  <si>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</si>
  <si>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</si>
  <si>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</si>
  <si>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</si>
  <si>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</si>
  <si>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</si>
  <si>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</si>
  <si>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</si>
  <si>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</si>
  <si>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</si>
  <si>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</si>
  <si>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</si>
  <si>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</si>
  <si>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</si>
  <si>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</si>
  <si>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</si>
  <si>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</si>
  <si>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</si>
  <si>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</si>
  <si>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</si>
  <si>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</si>
  <si>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</si>
  <si>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</si>
  <si>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</si>
  <si>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</si>
  <si>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</si>
  <si>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</si>
  <si>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</si>
  <si>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</si>
  <si>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</si>
  <si>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</si>
  <si>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</si>
  <si>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</si>
  <si>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</si>
  <si>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</si>
  <si>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</si>
  <si>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</si>
  <si>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</si>
  <si>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</si>
  <si>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</si>
  <si>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</si>
  <si>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</si>
  <si>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</si>
  <si>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</si>
  <si>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</si>
  <si>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</si>
  <si>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</si>
  <si>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</si>
  <si>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</si>
  <si>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</si>
  <si>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</si>
  <si>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</si>
  <si>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</si>
  <si>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</si>
  <si>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</si>
  <si>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</si>
  <si>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</si>
  <si>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</si>
  <si>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</si>
  <si>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</si>
  <si>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</si>
  <si>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</si>
  <si>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</si>
  <si>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</si>
  <si>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</si>
  <si>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</si>
  <si>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</si>
  <si>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</si>
  <si>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</si>
  <si>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</si>
  <si>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</si>
  <si>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</si>
  <si>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</si>
  <si>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</si>
  <si>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</si>
  <si>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</si>
  <si>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</si>
  <si>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</si>
  <si>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</si>
  <si>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</si>
  <si>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</si>
  <si>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</si>
  <si>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</si>
  <si>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</si>
  <si>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</si>
  <si>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</si>
  <si>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</si>
  <si>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</si>
  <si>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</si>
  <si>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</si>
  <si>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</si>
  <si>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</si>
  <si>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</si>
  <si>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</si>
  <si>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</si>
  <si>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</si>
  <si>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</si>
  <si>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</si>
  <si>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</si>
  <si>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</si>
  <si>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</si>
  <si>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</si>
  <si>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</si>
  <si>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</si>
  <si>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</si>
  <si>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</si>
  <si>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</si>
  <si>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</si>
  <si>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</si>
  <si>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</si>
  <si>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</si>
  <si>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</si>
  <si>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</si>
  <si>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</si>
  <si>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</si>
  <si>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</si>
  <si>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</si>
  <si>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</si>
  <si>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</si>
  <si>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</si>
  <si>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</si>
  <si>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</si>
  <si>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</si>
  <si>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</si>
  <si>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</si>
  <si>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</si>
  <si>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</si>
  <si>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</si>
  <si>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</si>
  <si>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</si>
  <si>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</si>
  <si>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</si>
  <si>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</si>
  <si>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</si>
  <si>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</si>
  <si>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</si>
  <si>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</si>
  <si>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</si>
  <si>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</si>
  <si>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</si>
  <si>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</si>
  <si>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</si>
  <si>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</si>
  <si>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</si>
  <si>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</si>
  <si>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</si>
  <si>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</si>
  <si>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</si>
  <si>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</si>
  <si>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</si>
  <si>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</si>
  <si>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</si>
  <si>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</si>
  <si>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</si>
  <si>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</si>
  <si>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</si>
  <si>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</si>
  <si>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</si>
  <si>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</si>
  <si>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</si>
  <si>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</si>
  <si>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</si>
  <si>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</si>
  <si>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</si>
  <si>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</si>
  <si>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</si>
  <si>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</si>
  <si>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</si>
  <si>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</si>
  <si>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</si>
  <si>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</si>
  <si>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</si>
  <si>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</si>
  <si>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</si>
  <si>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</si>
  <si>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</si>
  <si>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</si>
  <si>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</si>
  <si>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</si>
  <si>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</si>
  <si>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</si>
  <si>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</si>
  <si>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</si>
  <si>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</si>
  <si>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</si>
  <si>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</si>
  <si>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</si>
  <si>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</si>
  <si>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</si>
  <si>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</si>
  <si>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</si>
  <si>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</si>
  <si>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</si>
  <si>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</si>
  <si>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</si>
  <si>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</si>
  <si>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</si>
  <si>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</si>
  <si>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</si>
  <si>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</si>
  <si>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</si>
  <si>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</si>
  <si>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</si>
  <si>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</si>
  <si>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</si>
  <si>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</si>
  <si>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</si>
  <si>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</si>
  <si>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</si>
  <si>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</si>
  <si>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</si>
  <si>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</si>
  <si>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</si>
  <si>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</si>
  <si>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</si>
  <si>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</si>
  <si>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</si>
  <si>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</si>
  <si>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</si>
  <si>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</si>
  <si>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</si>
  <si>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</si>
  <si>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</si>
  <si>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</si>
  <si>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</si>
  <si>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</si>
  <si>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</si>
  <si>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</si>
  <si>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</si>
  <si>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</si>
  <si>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</si>
  <si>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</si>
  <si>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</si>
  <si>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</si>
  <si>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</si>
  <si>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</si>
  <si>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</si>
  <si>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</si>
  <si>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</si>
  <si>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</si>
  <si>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</si>
  <si>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</si>
  <si>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</si>
  <si>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</si>
  <si>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</si>
  <si>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</si>
  <si>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</si>
  <si>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</si>
  <si>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</si>
  <si>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</si>
  <si>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</si>
  <si>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</si>
  <si>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</si>
  <si>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</si>
  <si>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</si>
  <si>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</si>
  <si>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</si>
  <si>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</si>
  <si>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</si>
  <si>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</si>
  <si>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</si>
  <si>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</si>
  <si>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</si>
  <si>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</si>
  <si>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</si>
  <si>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</si>
  <si>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</si>
  <si>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</si>
  <si>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</si>
  <si>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</si>
  <si>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</si>
  <si>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</si>
  <si>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</si>
  <si>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</si>
  <si>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</si>
  <si>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</si>
  <si>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</si>
  <si>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</si>
  <si>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</si>
  <si>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</si>
  <si>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</si>
  <si>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</si>
  <si>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</si>
  <si>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</si>
  <si>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</si>
  <si>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</si>
  <si>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</si>
  <si>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</si>
  <si>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</si>
  <si>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</si>
  <si>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</si>
  <si>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</si>
  <si>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</si>
  <si>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</si>
  <si>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</si>
  <si>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</si>
  <si>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</si>
  <si>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</si>
  <si>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</si>
  <si>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</si>
  <si>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</si>
  <si>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</si>
  <si>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</si>
  <si>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</si>
  <si>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</si>
  <si>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</si>
  <si>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</si>
  <si>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</si>
  <si>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</si>
  <si>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</si>
  <si>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</si>
  <si>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</si>
  <si>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</si>
  <si>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</si>
  <si>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</si>
  <si>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</si>
  <si>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</si>
  <si>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</si>
  <si>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</si>
  <si>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</si>
  <si>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</si>
  <si>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</si>
  <si>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</si>
  <si>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</si>
  <si>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</si>
  <si>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</si>
  <si>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</si>
  <si>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</si>
  <si>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</si>
  <si>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</si>
  <si>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</si>
  <si>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</si>
  <si>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</si>
  <si>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</si>
  <si>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</si>
  <si>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</si>
  <si>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</si>
  <si>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</si>
  <si>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</si>
  <si>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</si>
  <si>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</si>
  <si>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</si>
  <si>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</si>
  <si>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</si>
  <si>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</si>
  <si>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</si>
  <si>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</si>
  <si>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</si>
  <si>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</si>
  <si>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</si>
  <si>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</si>
  <si>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</si>
  <si>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</si>
  <si>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</si>
  <si>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</si>
  <si>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</si>
  <si>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</si>
  <si>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</si>
  <si>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</si>
  <si>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</si>
  <si>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</si>
  <si>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</si>
  <si>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</si>
  <si>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</si>
  <si>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</si>
  <si>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</si>
  <si>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</si>
  <si>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</si>
  <si>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</si>
  <si>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</si>
  <si>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</si>
  <si>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</si>
  <si>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</si>
  <si>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</si>
  <si>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</si>
  <si>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</si>
  <si>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</si>
  <si>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</si>
  <si>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</si>
  <si>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</si>
  <si>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</si>
  <si>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</si>
  <si>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</si>
  <si>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</si>
  <si>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</si>
  <si>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</si>
  <si>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</si>
  <si>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</si>
  <si>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</si>
  <si>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</si>
  <si>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</si>
  <si>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</si>
  <si>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</si>
  <si>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</si>
  <si>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</si>
  <si>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</si>
  <si>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</si>
  <si>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</si>
  <si>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</si>
  <si>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</si>
  <si>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</si>
  <si>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</si>
  <si>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</si>
  <si>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</si>
  <si>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</si>
  <si>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</si>
  <si>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</si>
  <si>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</si>
  <si>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</si>
  <si>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</si>
  <si>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</si>
  <si>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</si>
  <si>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</si>
  <si>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</si>
  <si>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</si>
  <si>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</si>
  <si>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</si>
  <si>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</si>
  <si>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</si>
  <si>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</si>
  <si>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</si>
  <si>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</si>
  <si>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</si>
  <si>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</si>
  <si>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</si>
  <si>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</si>
  <si>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</si>
  <si>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</si>
  <si>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</si>
  <si>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</si>
  <si>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</si>
  <si>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</si>
  <si>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</si>
  <si>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</si>
  <si>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</si>
  <si>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</si>
  <si>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</si>
  <si>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</si>
  <si>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</si>
  <si>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</si>
  <si>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</si>
  <si>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</si>
  <si>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</si>
  <si>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</si>
  <si>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</si>
  <si>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</si>
  <si>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</si>
  <si>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</si>
  <si>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</si>
  <si>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</si>
  <si>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</si>
  <si>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</si>
  <si>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</si>
  <si>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</si>
  <si>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</si>
  <si>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</si>
  <si>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</si>
  <si>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</si>
  <si>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</si>
  <si>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</si>
  <si>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</si>
  <si>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</si>
  <si>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</si>
  <si>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</si>
  <si>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</si>
  <si>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</si>
  <si>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</si>
  <si>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</si>
  <si>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</si>
  <si>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</si>
  <si>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</si>
  <si>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</si>
  <si>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</si>
  <si>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</si>
  <si>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</si>
  <si>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</si>
  <si>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</si>
  <si>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</si>
  <si>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</si>
  <si>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</si>
  <si>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</si>
  <si>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</si>
  <si>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</si>
  <si>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</si>
  <si>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</si>
  <si>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</si>
  <si>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</si>
  <si>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</si>
  <si>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</si>
  <si>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</si>
  <si>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</si>
  <si>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</si>
  <si>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</si>
  <si>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</si>
  <si>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</si>
  <si>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</si>
  <si>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</si>
  <si>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</si>
  <si>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</si>
  <si>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</si>
  <si>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</si>
  <si>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</si>
  <si>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</si>
  <si>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</si>
  <si>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</si>
  <si>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</si>
  <si>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</si>
  <si>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</si>
  <si>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</si>
  <si>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</si>
  <si>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</si>
  <si>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</si>
  <si>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</si>
  <si>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</si>
  <si>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</si>
  <si>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</si>
  <si>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</si>
  <si>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</si>
  <si>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</si>
  <si>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</si>
  <si>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</si>
  <si>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</si>
  <si>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</si>
  <si>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</si>
  <si>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</si>
  <si>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</si>
  <si>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</si>
  <si>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</si>
  <si>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</si>
  <si>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</si>
  <si>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</si>
  <si>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</si>
  <si>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</si>
  <si>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</si>
  <si>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</si>
  <si>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</si>
  <si>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</si>
  <si>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</si>
  <si>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</si>
  <si>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</si>
  <si>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</si>
  <si>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</si>
  <si>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</si>
  <si>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</si>
  <si>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</si>
  <si>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</si>
  <si>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</si>
  <si>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</si>
  <si>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</si>
  <si>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</si>
  <si>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</si>
  <si>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</si>
  <si>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</si>
  <si>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</si>
  <si>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</si>
  <si>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</si>
  <si>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</si>
  <si>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</si>
  <si>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</si>
  <si>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</si>
  <si>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</si>
  <si>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</si>
  <si>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</si>
  <si>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</si>
  <si>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</si>
  <si>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</si>
  <si>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</si>
  <si>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</si>
  <si>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</si>
  <si>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</si>
  <si>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</si>
  <si>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</si>
  <si>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</si>
  <si>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</si>
  <si>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</si>
  <si>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</si>
  <si>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</si>
  <si>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</si>
  <si>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</si>
  <si>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</si>
  <si>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</si>
  <si>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</si>
  <si>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</si>
  <si>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</si>
  <si>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</si>
  <si>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</si>
  <si>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</si>
  <si>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</si>
  <si>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</si>
  <si>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</si>
  <si>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</si>
  <si>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</si>
  <si>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</si>
  <si>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</si>
  <si>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</si>
  <si>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</si>
  <si>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</si>
  <si>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</si>
  <si>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</si>
  <si>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</si>
  <si>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</si>
  <si>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</si>
  <si>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</si>
  <si>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</si>
  <si>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</si>
  <si>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</si>
  <si>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</si>
  <si>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</si>
  <si>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</si>
  <si>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</si>
  <si>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</si>
  <si>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</si>
  <si>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</si>
  <si>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</si>
  <si>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</si>
  <si>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</si>
  <si>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</si>
  <si>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</si>
  <si>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</si>
  <si>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</si>
  <si>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</si>
  <si>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</si>
  <si>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</si>
  <si>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</si>
  <si>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</si>
  <si>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</si>
  <si>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</si>
  <si>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</si>
  <si>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</si>
  <si>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</si>
  <si>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</si>
  <si>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</si>
  <si>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</si>
  <si>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</si>
  <si>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</si>
  <si>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</si>
  <si>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</si>
  <si>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</si>
  <si>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</si>
  <si>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</si>
  <si>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</si>
  <si>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</si>
  <si>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</si>
  <si>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</si>
  <si>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</si>
  <si>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</si>
  <si>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</si>
  <si>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</si>
  <si>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</si>
  <si>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</si>
  <si>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</si>
  <si>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</si>
  <si>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</si>
  <si>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</si>
  <si>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</si>
  <si>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</si>
  <si>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</si>
  <si>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</si>
  <si>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</si>
  <si>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</si>
  <si>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</si>
  <si>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</si>
  <si>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</si>
  <si>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</si>
  <si>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</si>
  <si>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</si>
  <si>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</si>
  <si>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</si>
  <si>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</si>
  <si>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</si>
  <si>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</si>
  <si>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</si>
  <si>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</si>
  <si>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</si>
  <si>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</si>
  <si>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</si>
  <si>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</si>
  <si>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</si>
  <si>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</si>
  <si>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</si>
  <si>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</si>
  <si>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</si>
  <si>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</si>
  <si>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</si>
  <si>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</si>
  <si>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</si>
  <si>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</si>
  <si>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</si>
  <si>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</si>
  <si>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</si>
  <si>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</si>
  <si>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</si>
  <si>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</si>
  <si>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</si>
  <si>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</si>
  <si>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</si>
  <si>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</si>
  <si>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</si>
  <si>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</si>
  <si>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</si>
  <si>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</si>
  <si>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</si>
  <si>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</si>
  <si>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</si>
  <si>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</si>
  <si>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</si>
  <si>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</si>
  <si>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</si>
  <si>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</si>
  <si>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</si>
  <si>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</si>
  <si>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</si>
  <si>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</si>
  <si>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</si>
  <si>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</si>
  <si>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</si>
  <si>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</si>
  <si>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</si>
  <si>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</si>
  <si>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</si>
  <si>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</si>
  <si>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</si>
  <si>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</si>
  <si>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</si>
  <si>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</si>
  <si>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</si>
  <si>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</si>
  <si>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</si>
  <si>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</si>
  <si>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</si>
  <si>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</si>
  <si>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</si>
  <si>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</si>
  <si>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</si>
  <si>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</si>
  <si>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</si>
  <si>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</si>
  <si>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</si>
  <si>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</si>
  <si>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</si>
  <si>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</si>
  <si>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</si>
  <si>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</si>
  <si>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</si>
  <si>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</si>
  <si>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</si>
  <si>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</si>
  <si>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</si>
  <si>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</si>
  <si>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</si>
  <si>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</si>
  <si>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</si>
  <si>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</si>
  <si>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</si>
  <si>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</si>
  <si>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</si>
  <si>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</si>
  <si>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</si>
  <si>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</si>
  <si>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</si>
  <si>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</si>
  <si>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</si>
  <si>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</si>
  <si>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</si>
  <si>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</si>
  <si>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</si>
  <si>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</si>
  <si>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</si>
  <si>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</si>
  <si>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</si>
  <si>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</si>
  <si>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</si>
  <si>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</si>
  <si>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</si>
  <si>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</si>
  <si>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</si>
  <si>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</si>
  <si>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</si>
  <si>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</si>
  <si>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</si>
  <si>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</si>
  <si>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</si>
  <si>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</si>
  <si>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</si>
  <si>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</si>
  <si>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</si>
  <si>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</si>
  <si>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</si>
  <si>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</si>
  <si>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</si>
  <si>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</si>
  <si>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</si>
  <si>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</si>
  <si>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</si>
  <si>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</si>
  <si>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</si>
  <si>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</si>
  <si>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</si>
  <si>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</si>
  <si>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</si>
  <si>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</si>
  <si>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</si>
  <si>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</si>
  <si>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</si>
  <si>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</si>
  <si>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</si>
  <si>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</si>
  <si>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</si>
  <si>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</si>
  <si>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</si>
  <si>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</si>
  <si>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</si>
  <si>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</si>
  <si>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</si>
  <si>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</si>
  <si>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</si>
  <si>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</si>
  <si>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</si>
  <si>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</si>
  <si>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</si>
  <si>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</si>
  <si>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</si>
  <si>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LEE</t>
  </si>
  <si>
    <t>LEE COUNTY SPECIAL EDUCATION ASSOCIATION</t>
  </si>
  <si>
    <t>1335 FRANKLIN GROVE ROAD</t>
  </si>
  <si>
    <t>DIXON, ILLINIOS</t>
  </si>
  <si>
    <t>MARGO EMPEN, SUPERINTENDENT</t>
  </si>
  <si>
    <t>815-284-7722</t>
  </si>
  <si>
    <t>WIPFLI LLP</t>
  </si>
  <si>
    <t>RORY L SOHN</t>
  </si>
  <si>
    <t>215 EAST FIRST STREET</t>
  </si>
  <si>
    <t>DIXON</t>
  </si>
  <si>
    <t>815-284-3331</t>
  </si>
  <si>
    <t>815-284-9480</t>
  </si>
  <si>
    <t>065-023603</t>
  </si>
  <si>
    <t>RSOHN@WIPFLI.COM</t>
  </si>
  <si>
    <t>23. ADVERSE - REGULATORY BASIS REPORTING.</t>
  </si>
  <si>
    <t>1999-Other Local Revenue - Miscellaneous receipts - $800</t>
  </si>
  <si>
    <t>4190 - Other payments to in-state government units - $13,078 miscellaneous purchased services.</t>
  </si>
  <si>
    <t>4190 - Other payments to in-state government unite - $6,025 return of funds to ISBE.</t>
  </si>
  <si>
    <t>Copier lease</t>
  </si>
  <si>
    <t>Capital lease</t>
  </si>
  <si>
    <t>4999 - Other restricted revenue from federal sources - $39,819 Department of Rehabilitation Services - STEP</t>
  </si>
  <si>
    <t>Audit check #8 - no debt service fund exists.  The long-term debt is included in an account group.</t>
  </si>
  <si>
    <t>Audit check #10 - beginning fund balance is $0.</t>
  </si>
  <si>
    <t>Audit check #14 - this is a special education COOP.</t>
  </si>
  <si>
    <t>2999 - Other support services - contract special education services of $288,002.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</si>
</sst>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2372590</xdr:colOff>
          <xdr:row>3</xdr:row>
          <xdr:rowOff>129887</xdr:rowOff>
        </xdr:from>
        <xdr:to>
          <xdr:col>1</xdr:col>
          <xdr:colOff>391391</xdr:colOff>
          <xdr:row>7</xdr:row>
          <xdr:rowOff>157596</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00B0F0"/>
  </sheetPr>
  <dimension ref="A1:AB48"/>
  <sheetViews>
    <sheetView showGridLines="0" tabSelected="1" zoomScale="110" zoomScaleNormal="110" workbookViewId="0">
      <selection activeCell="A17" sqref="A17:H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2" t="s">
        <v>474</v>
      </c>
      <c r="J1" s="2133"/>
      <c r="K1" s="2133"/>
      <c r="L1" s="2133"/>
      <c r="M1" s="2133"/>
      <c r="N1" s="2133"/>
      <c r="O1" s="2133"/>
      <c r="P1" s="2133"/>
      <c r="Q1" s="2133"/>
      <c r="R1" s="2133"/>
      <c r="S1" s="2133"/>
    </row>
    <row r="2" spans="1:28" ht="12" customHeight="1" x14ac:dyDescent="0.2">
      <c r="A2" s="202" t="s">
        <v>1967</v>
      </c>
      <c r="D2" s="203"/>
      <c r="I2" s="2134" t="s">
        <v>1155</v>
      </c>
      <c r="J2" s="2133"/>
      <c r="K2" s="2133"/>
      <c r="L2" s="2133"/>
      <c r="M2" s="2133"/>
      <c r="N2" s="2133"/>
      <c r="O2" s="2133"/>
      <c r="P2" s="2133"/>
      <c r="Q2" s="2133"/>
      <c r="R2" s="2133"/>
      <c r="S2" s="2133"/>
    </row>
    <row r="3" spans="1:28" ht="12" customHeight="1" x14ac:dyDescent="0.2">
      <c r="A3" s="1877" t="s">
        <v>1955</v>
      </c>
      <c r="B3" s="1878"/>
      <c r="C3" s="1878"/>
      <c r="D3" s="1879"/>
      <c r="I3" s="2134" t="s">
        <v>55</v>
      </c>
      <c r="J3" s="2133"/>
      <c r="K3" s="2133"/>
      <c r="L3" s="2133"/>
      <c r="M3" s="2133"/>
      <c r="N3" s="2133"/>
      <c r="O3" s="2133"/>
      <c r="P3" s="2133"/>
      <c r="Q3" s="2133"/>
      <c r="R3" s="2133"/>
      <c r="S3" s="2133"/>
    </row>
    <row r="4" spans="1:28" ht="12" customHeight="1" x14ac:dyDescent="0.2">
      <c r="A4" s="192"/>
      <c r="I4" s="2134" t="s">
        <v>617</v>
      </c>
      <c r="J4" s="2133"/>
      <c r="K4" s="2133"/>
      <c r="L4" s="2133"/>
      <c r="M4" s="2133"/>
      <c r="N4" s="2133"/>
      <c r="O4" s="2133"/>
      <c r="P4" s="2133"/>
      <c r="Q4" s="2133"/>
      <c r="R4" s="2133"/>
      <c r="S4" s="2133"/>
    </row>
    <row r="5" spans="1:28" ht="14.1" customHeight="1" x14ac:dyDescent="0.2">
      <c r="B5" s="446"/>
      <c r="C5" s="179" t="s">
        <v>1083</v>
      </c>
      <c r="D5" s="364"/>
      <c r="E5" s="364"/>
      <c r="H5" s="193"/>
      <c r="I5" s="2141" t="s">
        <v>788</v>
      </c>
      <c r="J5" s="2086"/>
      <c r="K5" s="2086"/>
      <c r="L5" s="2086"/>
      <c r="M5" s="2086"/>
      <c r="N5" s="2086"/>
      <c r="O5" s="2086"/>
      <c r="P5" s="2086"/>
      <c r="Q5" s="2086"/>
      <c r="R5" s="2086"/>
      <c r="S5" s="2086"/>
    </row>
    <row r="6" spans="1:28" ht="14.1" customHeight="1" x14ac:dyDescent="0.2">
      <c r="B6" s="446" t="s">
        <v>2093</v>
      </c>
      <c r="C6" s="179" t="s">
        <v>1084</v>
      </c>
      <c r="D6" s="364"/>
      <c r="E6" s="364"/>
      <c r="I6" s="2140" t="s">
        <v>1051</v>
      </c>
      <c r="J6" s="2086"/>
      <c r="K6" s="2086"/>
      <c r="L6" s="2086"/>
      <c r="M6" s="2086"/>
      <c r="N6" s="2086"/>
      <c r="O6" s="2086"/>
      <c r="P6" s="2086"/>
      <c r="Q6" s="2086"/>
      <c r="R6" s="2086"/>
      <c r="S6" s="2086"/>
    </row>
    <row r="7" spans="1:28" ht="12.2" customHeight="1" x14ac:dyDescent="0.2">
      <c r="I7" s="2135">
        <v>42551</v>
      </c>
      <c r="J7" s="2136"/>
      <c r="K7" s="2136"/>
      <c r="L7" s="2136"/>
      <c r="M7" s="2136"/>
      <c r="N7" s="2136"/>
      <c r="O7" s="2136"/>
      <c r="P7" s="2136"/>
      <c r="Q7" s="2136"/>
      <c r="R7" s="2136"/>
      <c r="S7" s="2136"/>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7" t="s">
        <v>782</v>
      </c>
      <c r="J9" s="2138"/>
      <c r="K9" s="2138"/>
      <c r="L9" s="2138"/>
      <c r="M9" s="2138"/>
      <c r="N9" s="2138"/>
      <c r="O9" s="2138"/>
      <c r="P9" s="2138"/>
      <c r="Q9" s="2138"/>
      <c r="R9" s="2138"/>
      <c r="S9" s="2139"/>
      <c r="T9" s="2082" t="s">
        <v>630</v>
      </c>
      <c r="U9" s="2083"/>
      <c r="V9" s="2083"/>
      <c r="W9" s="2083"/>
      <c r="X9" s="2083"/>
      <c r="Y9" s="2083"/>
      <c r="Z9" s="2083"/>
      <c r="AA9" s="2084"/>
    </row>
    <row r="10" spans="1:28" ht="13.5" customHeight="1" x14ac:dyDescent="0.2">
      <c r="A10" s="2091" t="s">
        <v>783</v>
      </c>
      <c r="B10" s="2092"/>
      <c r="C10" s="2092"/>
      <c r="D10" s="2092"/>
      <c r="E10" s="2092"/>
      <c r="F10" s="2092"/>
      <c r="G10" s="2092"/>
      <c r="H10" s="2093"/>
      <c r="I10" s="183"/>
      <c r="J10" s="184"/>
      <c r="K10" s="182"/>
      <c r="R10" s="184"/>
      <c r="S10" s="184"/>
      <c r="T10" s="2085"/>
      <c r="U10" s="2086"/>
      <c r="V10" s="2086"/>
      <c r="W10" s="2086"/>
      <c r="X10" s="2086"/>
      <c r="Y10" s="2086"/>
      <c r="Z10" s="2086"/>
      <c r="AA10" s="2087"/>
    </row>
    <row r="11" spans="1:28" ht="14.25" customHeight="1" x14ac:dyDescent="0.2">
      <c r="A11" s="2094" t="s">
        <v>1131</v>
      </c>
      <c r="B11" s="2095"/>
      <c r="C11" s="2095"/>
      <c r="D11" s="2095"/>
      <c r="E11" s="2095"/>
      <c r="F11" s="2095"/>
      <c r="G11" s="2095"/>
      <c r="H11" s="2096"/>
      <c r="I11" s="181"/>
      <c r="J11" s="345"/>
      <c r="K11" s="181"/>
      <c r="O11" s="1762"/>
      <c r="P11" s="380" t="s">
        <v>225</v>
      </c>
      <c r="Q11" s="184"/>
      <c r="R11" s="182"/>
      <c r="S11" s="181"/>
      <c r="T11" s="2088"/>
      <c r="U11" s="2089"/>
      <c r="V11" s="2089"/>
      <c r="W11" s="2089"/>
      <c r="X11" s="2089"/>
      <c r="Y11" s="2089"/>
      <c r="Z11" s="2089"/>
      <c r="AA11" s="2090"/>
    </row>
    <row r="12" spans="1:28" ht="13.5" customHeight="1" x14ac:dyDescent="0.2">
      <c r="A12" s="365" t="s">
        <v>1100</v>
      </c>
      <c r="B12" s="347"/>
      <c r="C12" s="347"/>
      <c r="D12" s="347"/>
      <c r="E12" s="347"/>
      <c r="F12" s="347"/>
      <c r="G12" s="347"/>
      <c r="H12" s="274"/>
      <c r="I12" s="183"/>
      <c r="J12" s="184"/>
      <c r="K12" s="182"/>
      <c r="O12" s="1763" t="s">
        <v>2093</v>
      </c>
      <c r="P12" s="380" t="s">
        <v>226</v>
      </c>
      <c r="Q12" s="345"/>
      <c r="R12" s="184"/>
      <c r="S12" s="184"/>
      <c r="T12" s="365" t="s">
        <v>305</v>
      </c>
      <c r="U12" s="272"/>
      <c r="V12" s="272"/>
      <c r="W12" s="272"/>
      <c r="X12" s="272"/>
      <c r="Y12" s="200"/>
      <c r="Z12" s="200"/>
      <c r="AA12" s="201"/>
    </row>
    <row r="13" spans="1:28" ht="13.5" customHeight="1" x14ac:dyDescent="0.2">
      <c r="A13" s="2102">
        <v>47052170061</v>
      </c>
      <c r="B13" s="2103"/>
      <c r="C13" s="2103"/>
      <c r="D13" s="2103"/>
      <c r="E13" s="2103"/>
      <c r="F13" s="2103"/>
      <c r="G13" s="2103"/>
      <c r="H13" s="2104"/>
      <c r="I13" s="185"/>
      <c r="J13" s="184"/>
      <c r="K13" s="182"/>
      <c r="L13" s="184"/>
      <c r="M13" s="184"/>
      <c r="N13" s="184"/>
      <c r="O13" s="184"/>
      <c r="P13" s="184"/>
      <c r="Q13" s="184"/>
      <c r="R13" s="184"/>
      <c r="S13" s="184"/>
      <c r="T13" s="2107" t="s">
        <v>2100</v>
      </c>
      <c r="U13" s="2108"/>
      <c r="V13" s="2108"/>
      <c r="W13" s="2108"/>
      <c r="X13" s="2108"/>
      <c r="Y13" s="2109"/>
      <c r="Z13" s="2109"/>
      <c r="AA13" s="2110"/>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100" t="s">
        <v>2094</v>
      </c>
      <c r="B15" s="2105"/>
      <c r="C15" s="2105"/>
      <c r="D15" s="2105"/>
      <c r="E15" s="2105"/>
      <c r="F15" s="2105"/>
      <c r="G15" s="2105"/>
      <c r="H15" s="2106"/>
      <c r="T15" s="2072" t="s">
        <v>2101</v>
      </c>
      <c r="U15" s="2073"/>
      <c r="V15" s="2073"/>
      <c r="W15" s="2073"/>
      <c r="X15" s="2073"/>
      <c r="Y15" s="2111"/>
      <c r="Z15" s="2111"/>
      <c r="AA15" s="211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7" t="s">
        <v>2095</v>
      </c>
      <c r="B17" s="2130"/>
      <c r="C17" s="2130"/>
      <c r="D17" s="2130"/>
      <c r="E17" s="2130"/>
      <c r="F17" s="2130"/>
      <c r="G17" s="2130"/>
      <c r="H17" s="2131"/>
      <c r="T17" s="2117" t="s">
        <v>2102</v>
      </c>
      <c r="U17" s="2118"/>
      <c r="V17" s="2118"/>
      <c r="W17" s="2118"/>
      <c r="X17" s="2118"/>
      <c r="Y17" s="2118"/>
      <c r="Z17" s="2118"/>
      <c r="AA17" s="2119"/>
    </row>
    <row r="18" spans="1:27" ht="13.5" customHeight="1" x14ac:dyDescent="0.2">
      <c r="A18" s="365" t="s">
        <v>627</v>
      </c>
      <c r="B18" s="347"/>
      <c r="C18" s="343"/>
      <c r="D18" s="347"/>
      <c r="E18" s="347"/>
      <c r="F18" s="347"/>
      <c r="G18" s="347"/>
      <c r="H18" s="277"/>
      <c r="I18" s="2127" t="s">
        <v>784</v>
      </c>
      <c r="J18" s="2128"/>
      <c r="K18" s="2128"/>
      <c r="L18" s="2128"/>
      <c r="M18" s="2128"/>
      <c r="N18" s="2128"/>
      <c r="O18" s="2128"/>
      <c r="P18" s="2128"/>
      <c r="Q18" s="2128"/>
      <c r="R18" s="2128"/>
      <c r="S18" s="2129"/>
      <c r="T18" s="365" t="s">
        <v>827</v>
      </c>
      <c r="U18" s="272"/>
      <c r="V18" s="343"/>
      <c r="W18" s="271"/>
      <c r="X18" s="365" t="s">
        <v>306</v>
      </c>
      <c r="Y18" s="352"/>
      <c r="Z18" s="1975" t="s">
        <v>785</v>
      </c>
      <c r="AA18" s="201"/>
    </row>
    <row r="19" spans="1:27" ht="13.5" customHeight="1" x14ac:dyDescent="0.2">
      <c r="A19" s="2100" t="s">
        <v>2096</v>
      </c>
      <c r="B19" s="2101"/>
      <c r="C19" s="2101"/>
      <c r="D19" s="2101"/>
      <c r="E19" s="2101"/>
      <c r="F19" s="2101"/>
      <c r="G19" s="2101"/>
      <c r="H19" s="2099"/>
      <c r="I19" s="184"/>
      <c r="J19" s="379"/>
      <c r="K19" s="195"/>
      <c r="L19" s="193"/>
      <c r="M19" s="660" t="s">
        <v>360</v>
      </c>
      <c r="P19" s="181"/>
      <c r="Q19" s="181"/>
      <c r="R19" s="181"/>
      <c r="S19" s="185"/>
      <c r="T19" s="2100" t="s">
        <v>2103</v>
      </c>
      <c r="U19" s="2098"/>
      <c r="V19" s="2098"/>
      <c r="W19" s="2099"/>
      <c r="X19" s="2115" t="s">
        <v>2033</v>
      </c>
      <c r="Y19" s="2116"/>
      <c r="Z19" s="2113">
        <v>61021</v>
      </c>
      <c r="AA19" s="2114"/>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97" t="s">
        <v>2097</v>
      </c>
      <c r="B21" s="2098"/>
      <c r="C21" s="2098"/>
      <c r="D21" s="2098"/>
      <c r="E21" s="2098"/>
      <c r="F21" s="2098"/>
      <c r="G21" s="2098"/>
      <c r="H21" s="2099"/>
      <c r="I21" s="2123" t="s">
        <v>786</v>
      </c>
      <c r="J21" s="2086"/>
      <c r="K21" s="2086"/>
      <c r="L21" s="2086"/>
      <c r="M21" s="2086"/>
      <c r="N21" s="2086"/>
      <c r="O21" s="2086"/>
      <c r="P21" s="2086"/>
      <c r="Q21" s="2086"/>
      <c r="R21" s="2086"/>
      <c r="S21" s="2087"/>
      <c r="T21" s="2067" t="s">
        <v>2104</v>
      </c>
      <c r="U21" s="2068"/>
      <c r="V21" s="2068"/>
      <c r="W21" s="2068"/>
      <c r="X21" s="2081" t="s">
        <v>2105</v>
      </c>
      <c r="Y21" s="2079"/>
      <c r="Z21" s="2079"/>
      <c r="AA21" s="2080"/>
    </row>
    <row r="22" spans="1:27" ht="13.5" customHeight="1" x14ac:dyDescent="0.2">
      <c r="A22" s="367" t="s">
        <v>628</v>
      </c>
      <c r="B22" s="280"/>
      <c r="C22" s="280"/>
      <c r="D22" s="280"/>
      <c r="E22" s="280"/>
      <c r="F22" s="280"/>
      <c r="G22" s="280"/>
      <c r="H22" s="281"/>
      <c r="I22" s="2124" t="s">
        <v>1804</v>
      </c>
      <c r="J22" s="2125"/>
      <c r="K22" s="2125"/>
      <c r="L22" s="2125"/>
      <c r="M22" s="2125"/>
      <c r="N22" s="2125"/>
      <c r="O22" s="2125"/>
      <c r="P22" s="2125"/>
      <c r="Q22" s="2125"/>
      <c r="R22" s="2125"/>
      <c r="S22" s="2126"/>
      <c r="T22" s="365" t="s">
        <v>2029</v>
      </c>
      <c r="U22" s="272"/>
      <c r="V22" s="343"/>
      <c r="W22" s="272"/>
      <c r="X22" s="1976" t="s">
        <v>1631</v>
      </c>
      <c r="Z22" s="200"/>
      <c r="AA22" s="201"/>
    </row>
    <row r="23" spans="1:27" ht="13.5" customHeight="1" x14ac:dyDescent="0.2">
      <c r="A23" s="2120"/>
      <c r="B23" s="2121"/>
      <c r="C23" s="2121"/>
      <c r="D23" s="2121"/>
      <c r="E23" s="2121"/>
      <c r="F23" s="2121"/>
      <c r="G23" s="2121"/>
      <c r="H23" s="2122"/>
      <c r="T23" s="2067" t="s">
        <v>2106</v>
      </c>
      <c r="U23" s="2068"/>
      <c r="V23" s="2068"/>
      <c r="W23" s="2068"/>
      <c r="X23" s="2078">
        <v>43373</v>
      </c>
      <c r="Y23" s="2079"/>
      <c r="Z23" s="2079"/>
      <c r="AA23" s="2080"/>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97">
        <v>61021</v>
      </c>
      <c r="B25" s="2098"/>
      <c r="C25" s="2098"/>
      <c r="D25" s="2098"/>
      <c r="E25" s="2098"/>
      <c r="F25" s="2098"/>
      <c r="G25" s="2098"/>
      <c r="H25" s="2099"/>
      <c r="I25" s="661"/>
      <c r="J25" s="204"/>
      <c r="K25" s="204"/>
      <c r="L25" s="204"/>
      <c r="M25" s="204"/>
      <c r="N25" s="204"/>
      <c r="O25" s="204"/>
      <c r="P25" s="204"/>
      <c r="Q25" s="204"/>
      <c r="R25" s="204"/>
      <c r="S25" s="205"/>
      <c r="T25" s="2064" t="s">
        <v>2107</v>
      </c>
      <c r="U25" s="2065"/>
      <c r="V25" s="2065"/>
      <c r="W25" s="2065"/>
      <c r="X25" s="2065"/>
      <c r="Y25" s="2065"/>
      <c r="Z25" s="2065"/>
      <c r="AA25" s="2066"/>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152" t="s">
        <v>2006</v>
      </c>
      <c r="J27" s="2128"/>
      <c r="K27" s="2128"/>
      <c r="L27" s="2128"/>
      <c r="M27" s="2128"/>
      <c r="N27" s="2128"/>
      <c r="O27" s="2128"/>
      <c r="P27" s="2128"/>
      <c r="Q27" s="2128"/>
      <c r="R27" s="2128"/>
      <c r="S27" s="2129"/>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c r="F29" s="1566" t="s">
        <v>1629</v>
      </c>
      <c r="G29" s="662"/>
      <c r="I29" s="275"/>
      <c r="J29" s="392"/>
      <c r="K29" s="182" t="s">
        <v>675</v>
      </c>
      <c r="L29" s="1762" t="s">
        <v>2093</v>
      </c>
      <c r="M29" s="195" t="s">
        <v>106</v>
      </c>
      <c r="N29" s="186" t="s">
        <v>2039</v>
      </c>
      <c r="O29" s="186"/>
      <c r="P29" s="186"/>
      <c r="Q29" s="186"/>
      <c r="R29" s="186"/>
      <c r="S29" s="673"/>
      <c r="T29" s="56"/>
      <c r="U29" s="56"/>
      <c r="V29" s="56"/>
      <c r="W29" s="56"/>
      <c r="X29" s="56"/>
      <c r="Y29" s="56"/>
      <c r="Z29" s="56"/>
      <c r="AA29" s="1089"/>
    </row>
    <row r="30" spans="1:27" ht="13.5" customHeight="1" x14ac:dyDescent="0.2">
      <c r="A30" s="1803"/>
      <c r="B30" s="1093" t="s">
        <v>2093</v>
      </c>
      <c r="C30" s="674" t="s">
        <v>1385</v>
      </c>
      <c r="D30" s="182"/>
      <c r="E30" s="182"/>
      <c r="F30" s="1281"/>
      <c r="G30" s="662"/>
      <c r="H30" s="662"/>
      <c r="I30" s="275"/>
      <c r="J30" s="392"/>
      <c r="K30" s="182" t="s">
        <v>675</v>
      </c>
      <c r="L30" s="1762" t="s">
        <v>2093</v>
      </c>
      <c r="M30" s="195" t="s">
        <v>106</v>
      </c>
      <c r="N30" s="186" t="s">
        <v>2007</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2093</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1"/>
      <c r="Q35" s="2098"/>
      <c r="R35" s="2098"/>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67" t="s">
        <v>2098</v>
      </c>
      <c r="B38" s="2130"/>
      <c r="C38" s="2130"/>
      <c r="D38" s="2130"/>
      <c r="E38" s="2130"/>
      <c r="F38" s="2098"/>
      <c r="G38" s="2098"/>
      <c r="H38" s="2099"/>
      <c r="I38" s="2146"/>
      <c r="J38" s="2073"/>
      <c r="K38" s="2073"/>
      <c r="L38" s="2073"/>
      <c r="M38" s="2073"/>
      <c r="N38" s="2073"/>
      <c r="O38" s="2073"/>
      <c r="P38" s="2070"/>
      <c r="Q38" s="2070"/>
      <c r="R38" s="2070"/>
      <c r="S38" s="2071"/>
      <c r="T38" s="2072"/>
      <c r="U38" s="2073"/>
      <c r="V38" s="2073"/>
      <c r="W38" s="2073"/>
      <c r="X38" s="2070"/>
      <c r="Y38" s="2070"/>
      <c r="Z38" s="2070"/>
      <c r="AA38" s="2071"/>
    </row>
    <row r="39" spans="1:27" ht="12" customHeight="1" x14ac:dyDescent="0.2">
      <c r="A39" s="2150" t="s">
        <v>628</v>
      </c>
      <c r="B39" s="2151"/>
      <c r="C39" s="343"/>
      <c r="D39" s="340"/>
      <c r="E39" s="340"/>
      <c r="F39" s="350"/>
      <c r="G39" s="340"/>
      <c r="H39" s="277"/>
      <c r="I39" s="2150" t="s">
        <v>628</v>
      </c>
      <c r="J39" s="2151"/>
      <c r="K39" s="2151"/>
      <c r="L39" s="2151"/>
      <c r="M39" s="2151"/>
      <c r="N39" s="337"/>
      <c r="O39" s="343"/>
      <c r="P39" s="343"/>
      <c r="Q39" s="349"/>
      <c r="R39" s="343"/>
      <c r="S39" s="277"/>
      <c r="T39" s="343" t="s">
        <v>628</v>
      </c>
      <c r="U39" s="272"/>
      <c r="V39" s="343"/>
      <c r="W39" s="271"/>
      <c r="X39" s="349"/>
      <c r="Y39" s="200"/>
      <c r="Z39" s="200"/>
      <c r="AA39" s="201"/>
    </row>
    <row r="40" spans="1:27" ht="13.5" customHeight="1" x14ac:dyDescent="0.2">
      <c r="A40" s="2153"/>
      <c r="B40" s="2154"/>
      <c r="C40" s="2155"/>
      <c r="D40" s="2155"/>
      <c r="E40" s="2155"/>
      <c r="F40" s="2156"/>
      <c r="G40" s="2156"/>
      <c r="H40" s="2157"/>
      <c r="I40" s="2074"/>
      <c r="J40" s="2076"/>
      <c r="K40" s="2076"/>
      <c r="L40" s="2076"/>
      <c r="M40" s="2076"/>
      <c r="N40" s="2076"/>
      <c r="O40" s="2076"/>
      <c r="P40" s="2076"/>
      <c r="Q40" s="2076"/>
      <c r="R40" s="2076"/>
      <c r="S40" s="2077"/>
      <c r="T40" s="2074"/>
      <c r="U40" s="2075"/>
      <c r="V40" s="2076"/>
      <c r="W40" s="2076"/>
      <c r="X40" s="2076"/>
      <c r="Y40" s="2076"/>
      <c r="Z40" s="2076"/>
      <c r="AA40" s="207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0" t="s">
        <v>2099</v>
      </c>
      <c r="B42" s="2098"/>
      <c r="C42" s="2099"/>
      <c r="D42" s="2115"/>
      <c r="E42" s="2098"/>
      <c r="F42" s="2098"/>
      <c r="G42" s="2098"/>
      <c r="H42" s="2099"/>
      <c r="I42" s="2072"/>
      <c r="J42" s="2070"/>
      <c r="K42" s="2070"/>
      <c r="L42" s="2070"/>
      <c r="M42" s="2070"/>
      <c r="N42" s="2070"/>
      <c r="O42" s="2071"/>
      <c r="P42" s="2069"/>
      <c r="Q42" s="2070"/>
      <c r="R42" s="2070"/>
      <c r="S42" s="2071"/>
      <c r="T42" s="2072"/>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7"/>
      <c r="B44" s="2148"/>
      <c r="C44" s="2148"/>
      <c r="D44" s="2148"/>
      <c r="E44" s="2148"/>
      <c r="F44" s="2148"/>
      <c r="G44" s="2148"/>
      <c r="H44" s="2149"/>
      <c r="I44" s="2142"/>
      <c r="J44" s="2144"/>
      <c r="K44" s="2144"/>
      <c r="L44" s="2144"/>
      <c r="M44" s="2144"/>
      <c r="N44" s="2144"/>
      <c r="O44" s="2144"/>
      <c r="P44" s="2144"/>
      <c r="Q44" s="2144"/>
      <c r="R44" s="2144"/>
      <c r="S44" s="2145"/>
      <c r="T44" s="2142"/>
      <c r="U44" s="2143"/>
      <c r="V44" s="2143"/>
      <c r="W44" s="2143"/>
      <c r="X44" s="2143"/>
      <c r="Y44" s="2143"/>
      <c r="Z44" s="2144"/>
      <c r="AA44" s="2145"/>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17" right="0.2" top="0.75" bottom="0.17"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00B0F0"/>
  </sheetPr>
  <dimension ref="A1:I80"/>
  <sheetViews>
    <sheetView showGridLines="0" defaultGridColor="0" topLeftCell="A58" colorId="8" zoomScale="110" zoomScaleNormal="110" zoomScaleSheetLayoutView="100" workbookViewId="0">
      <selection activeCell="P16" sqref="P1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2036</v>
      </c>
      <c r="C31" s="216" t="s">
        <v>1390</v>
      </c>
      <c r="D31" s="605"/>
      <c r="E31" s="607"/>
    </row>
    <row r="32" spans="1:5" x14ac:dyDescent="0.2">
      <c r="B32" s="605" t="s">
        <v>1296</v>
      </c>
      <c r="C32" s="216" t="s">
        <v>1390</v>
      </c>
      <c r="D32" s="606" t="s">
        <v>2037</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2038</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17"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00B0F0"/>
  </sheetPr>
  <dimension ref="A1:J141"/>
  <sheetViews>
    <sheetView showGridLines="0" defaultGridColor="0" topLeftCell="A40" colorId="8" zoomScale="110" zoomScaleNormal="110" workbookViewId="0">
      <selection activeCell="P16" sqref="P16"/>
    </sheetView>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1" t="s">
        <v>1389</v>
      </c>
      <c r="B2" s="2162"/>
      <c r="C2" s="2162"/>
      <c r="D2" s="2162"/>
      <c r="E2" s="2162"/>
      <c r="F2" s="2162"/>
      <c r="G2" s="2162"/>
      <c r="H2" s="2162"/>
      <c r="I2" s="2162"/>
    </row>
    <row r="3" spans="1:9" s="33" customFormat="1" ht="6" customHeight="1" x14ac:dyDescent="0.2">
      <c r="A3" s="52"/>
      <c r="B3" s="52"/>
      <c r="C3" s="622"/>
      <c r="D3" s="718"/>
      <c r="E3" s="405"/>
    </row>
    <row r="4" spans="1:9" x14ac:dyDescent="0.2">
      <c r="A4" s="7"/>
      <c r="B4" s="399"/>
      <c r="C4" s="2168" t="s">
        <v>497</v>
      </c>
      <c r="D4" s="2169"/>
      <c r="E4" s="2169"/>
      <c r="F4" s="2169"/>
      <c r="G4" s="2169"/>
      <c r="H4" s="2169"/>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1856</v>
      </c>
    </row>
    <row r="17" spans="1:4" s="33" customFormat="1" ht="6" customHeight="1" x14ac:dyDescent="0.2">
      <c r="A17" s="30"/>
      <c r="B17" s="36"/>
      <c r="C17" s="621"/>
      <c r="D17" s="1012"/>
    </row>
    <row r="18" spans="1:4" s="33" customFormat="1" x14ac:dyDescent="0.2">
      <c r="A18" s="30"/>
      <c r="B18" s="679"/>
      <c r="C18" s="621">
        <v>7</v>
      </c>
      <c r="D18" s="291" t="s">
        <v>1855</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2004</v>
      </c>
    </row>
    <row r="30" spans="1:4" s="33" customFormat="1" x14ac:dyDescent="0.2">
      <c r="A30" s="30"/>
      <c r="B30" s="1757"/>
      <c r="C30" s="621"/>
      <c r="D30" s="1626" t="s">
        <v>2005</v>
      </c>
    </row>
    <row r="31" spans="1:4" s="33" customFormat="1" x14ac:dyDescent="0.2">
      <c r="A31" s="30"/>
      <c r="B31" s="1757"/>
      <c r="C31" s="621"/>
      <c r="D31" s="1758" t="s">
        <v>1854</v>
      </c>
    </row>
    <row r="32" spans="1:4" s="33" customFormat="1" ht="8.25" customHeight="1" x14ac:dyDescent="0.2">
      <c r="A32" s="30"/>
      <c r="B32" s="36"/>
      <c r="C32" s="621"/>
      <c r="D32" s="455"/>
    </row>
    <row r="33" spans="1:9" s="33" customFormat="1" x14ac:dyDescent="0.2">
      <c r="A33" s="2163" t="s">
        <v>2040</v>
      </c>
      <c r="B33" s="2164"/>
      <c r="C33" s="2164"/>
      <c r="D33" s="2164"/>
      <c r="E33" s="2165"/>
      <c r="F33" s="2165"/>
      <c r="G33" s="2165"/>
      <c r="H33" s="2165"/>
      <c r="I33" s="2165"/>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3" t="s">
        <v>358</v>
      </c>
      <c r="B45" s="2166"/>
      <c r="C45" s="2166"/>
      <c r="D45" s="2166"/>
      <c r="E45" s="2167"/>
      <c r="F45" s="2167"/>
      <c r="G45" s="2167"/>
      <c r="H45" s="2167"/>
      <c r="I45" s="2167"/>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1864</v>
      </c>
      <c r="E51" s="27"/>
      <c r="F51" s="1610"/>
      <c r="G51" s="1785" t="s">
        <v>1863</v>
      </c>
      <c r="H51" s="2034"/>
      <c r="I51" s="9" t="s">
        <v>1913</v>
      </c>
    </row>
    <row r="52" spans="1:9" s="33" customFormat="1" x14ac:dyDescent="0.2">
      <c r="A52" s="30"/>
      <c r="B52" s="2063" t="s">
        <v>2093</v>
      </c>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0" t="s">
        <v>2108</v>
      </c>
      <c r="C55" s="2171"/>
      <c r="D55" s="2171"/>
      <c r="E55" s="2171"/>
      <c r="F55" s="2171"/>
      <c r="G55" s="2171"/>
      <c r="H55" s="2172"/>
      <c r="I55" s="3"/>
    </row>
    <row r="56" spans="1:9" s="33" customFormat="1" x14ac:dyDescent="0.2">
      <c r="A56" s="1794"/>
      <c r="B56" s="2173"/>
      <c r="C56" s="2174"/>
      <c r="D56" s="2174"/>
      <c r="E56" s="2174"/>
      <c r="F56" s="2174"/>
      <c r="G56" s="2174"/>
      <c r="H56" s="2175"/>
      <c r="I56" s="3"/>
    </row>
    <row r="57" spans="1:9" s="33" customFormat="1" x14ac:dyDescent="0.2">
      <c r="A57" s="1794"/>
      <c r="B57" s="2173"/>
      <c r="C57" s="2174"/>
      <c r="D57" s="2174"/>
      <c r="E57" s="2174"/>
      <c r="F57" s="2174"/>
      <c r="G57" s="2174"/>
      <c r="H57" s="2175"/>
      <c r="I57" s="3"/>
    </row>
    <row r="58" spans="1:9" s="33" customFormat="1" x14ac:dyDescent="0.2">
      <c r="A58" s="1794"/>
      <c r="B58" s="2173"/>
      <c r="C58" s="2174"/>
      <c r="D58" s="2174"/>
      <c r="E58" s="2174"/>
      <c r="F58" s="2174"/>
      <c r="G58" s="2174"/>
      <c r="H58" s="2175"/>
      <c r="I58" s="3"/>
    </row>
    <row r="59" spans="1:9" s="33" customFormat="1" x14ac:dyDescent="0.2">
      <c r="A59" s="1794"/>
      <c r="B59" s="2173"/>
      <c r="C59" s="2174"/>
      <c r="D59" s="2174"/>
      <c r="E59" s="2174"/>
      <c r="F59" s="2174"/>
      <c r="G59" s="2174"/>
      <c r="H59" s="2175"/>
      <c r="I59" s="3"/>
    </row>
    <row r="60" spans="1:9" s="33" customFormat="1" x14ac:dyDescent="0.2">
      <c r="A60" s="1794"/>
      <c r="B60" s="2173"/>
      <c r="C60" s="2174"/>
      <c r="D60" s="2174"/>
      <c r="E60" s="2174"/>
      <c r="F60" s="2174"/>
      <c r="G60" s="2174"/>
      <c r="H60" s="2175"/>
      <c r="I60" s="3"/>
    </row>
    <row r="61" spans="1:9" s="33" customFormat="1" x14ac:dyDescent="0.2">
      <c r="A61" s="1794"/>
      <c r="B61" s="2173"/>
      <c r="C61" s="2174"/>
      <c r="D61" s="2174"/>
      <c r="E61" s="2174"/>
      <c r="F61" s="2174"/>
      <c r="G61" s="2174"/>
      <c r="H61" s="2175"/>
      <c r="I61" s="3"/>
    </row>
    <row r="62" spans="1:9" s="33" customFormat="1" x14ac:dyDescent="0.2">
      <c r="A62" s="1794"/>
      <c r="B62" s="2173"/>
      <c r="C62" s="2174"/>
      <c r="D62" s="2174"/>
      <c r="E62" s="2174"/>
      <c r="F62" s="2174"/>
      <c r="G62" s="2174"/>
      <c r="H62" s="2175"/>
      <c r="I62" s="3"/>
    </row>
    <row r="63" spans="1:9" s="33" customFormat="1" x14ac:dyDescent="0.2">
      <c r="A63" s="1794"/>
      <c r="B63" s="2173"/>
      <c r="C63" s="2174"/>
      <c r="D63" s="2174"/>
      <c r="E63" s="2174"/>
      <c r="F63" s="2174"/>
      <c r="G63" s="2174"/>
      <c r="H63" s="2175"/>
      <c r="I63" s="3"/>
    </row>
    <row r="64" spans="1:9" s="33" customFormat="1" x14ac:dyDescent="0.2">
      <c r="A64" s="1794"/>
      <c r="B64" s="2173"/>
      <c r="C64" s="2174"/>
      <c r="D64" s="2174"/>
      <c r="E64" s="2174"/>
      <c r="F64" s="2174"/>
      <c r="G64" s="2174"/>
      <c r="H64" s="2175"/>
      <c r="I64" s="3"/>
    </row>
    <row r="65" spans="1:9" s="33" customFormat="1" ht="9" customHeight="1" x14ac:dyDescent="0.2">
      <c r="A65" s="1795"/>
      <c r="B65" s="2176"/>
      <c r="C65" s="2177"/>
      <c r="D65" s="2177"/>
      <c r="E65" s="2177"/>
      <c r="F65" s="2177"/>
      <c r="G65" s="2177"/>
      <c r="H65" s="2178"/>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3" t="s">
        <v>1637</v>
      </c>
      <c r="B68" s="2166"/>
      <c r="C68" s="2166"/>
      <c r="D68" s="2166"/>
      <c r="E68" s="2167"/>
      <c r="F68" s="2167"/>
      <c r="G68" s="2167"/>
      <c r="H68" s="2167"/>
      <c r="I68" s="2167"/>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2002</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2" t="s">
        <v>1633</v>
      </c>
      <c r="B81" s="2182"/>
      <c r="C81" s="2182"/>
      <c r="D81" s="2183"/>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1861</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1862</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79"/>
      <c r="C100" s="2180"/>
      <c r="D100" s="2180"/>
      <c r="E100" s="2180"/>
      <c r="F100" s="2180"/>
      <c r="G100" s="2180"/>
      <c r="H100" s="2181"/>
      <c r="I100" s="1536"/>
    </row>
    <row r="101" spans="1:9" s="33" customFormat="1" ht="11.25" customHeight="1" x14ac:dyDescent="0.2">
      <c r="A101" s="1579"/>
      <c r="B101" s="2158"/>
      <c r="C101" s="2159"/>
      <c r="D101" s="2159"/>
      <c r="E101" s="2159"/>
      <c r="F101" s="2159"/>
      <c r="G101" s="2159"/>
      <c r="H101" s="2160"/>
      <c r="I101" s="1536"/>
    </row>
    <row r="102" spans="1:9" s="33" customFormat="1" ht="11.25" customHeight="1" x14ac:dyDescent="0.2">
      <c r="A102" s="1579"/>
      <c r="B102" s="2158"/>
      <c r="C102" s="2159"/>
      <c r="D102" s="2159"/>
      <c r="E102" s="2159"/>
      <c r="F102" s="2159"/>
      <c r="G102" s="2159"/>
      <c r="H102" s="2160"/>
      <c r="I102" s="1536"/>
    </row>
    <row r="103" spans="1:9" s="33" customFormat="1" x14ac:dyDescent="0.2">
      <c r="A103" s="1579"/>
      <c r="B103" s="2158"/>
      <c r="C103" s="2159"/>
      <c r="D103" s="2159"/>
      <c r="E103" s="2159"/>
      <c r="F103" s="2159"/>
      <c r="G103" s="2159"/>
      <c r="H103" s="2160"/>
      <c r="I103" s="1536"/>
    </row>
    <row r="104" spans="1:9" s="33" customFormat="1" ht="11.25" customHeight="1" x14ac:dyDescent="0.2">
      <c r="A104" s="1579"/>
      <c r="B104" s="2158"/>
      <c r="C104" s="2159"/>
      <c r="D104" s="2159"/>
      <c r="E104" s="2159"/>
      <c r="F104" s="2159"/>
      <c r="G104" s="2159"/>
      <c r="H104" s="2160"/>
      <c r="I104" s="1536"/>
    </row>
    <row r="105" spans="1:9" s="33" customFormat="1" ht="11.25" customHeight="1" x14ac:dyDescent="0.2">
      <c r="A105" s="1579"/>
      <c r="B105" s="2158"/>
      <c r="C105" s="2159"/>
      <c r="D105" s="2159"/>
      <c r="E105" s="2159"/>
      <c r="F105" s="2159"/>
      <c r="G105" s="2159"/>
      <c r="H105" s="2160"/>
      <c r="I105" s="1536"/>
    </row>
    <row r="106" spans="1:9" s="33" customFormat="1" ht="11.25" customHeight="1" x14ac:dyDescent="0.2">
      <c r="A106" s="1579"/>
      <c r="B106" s="2158"/>
      <c r="C106" s="2159"/>
      <c r="D106" s="2159"/>
      <c r="E106" s="2159"/>
      <c r="F106" s="2159"/>
      <c r="G106" s="2159"/>
      <c r="H106" s="2160"/>
      <c r="I106" s="1536"/>
    </row>
    <row r="107" spans="1:9" s="33" customFormat="1" ht="11.25" customHeight="1" x14ac:dyDescent="0.2">
      <c r="A107" s="1579"/>
      <c r="B107" s="2158"/>
      <c r="C107" s="2159"/>
      <c r="D107" s="2159"/>
      <c r="E107" s="2159"/>
      <c r="F107" s="2159"/>
      <c r="G107" s="2159"/>
      <c r="H107" s="2160"/>
      <c r="I107" s="1574"/>
    </row>
    <row r="108" spans="1:9" s="33" customFormat="1" ht="11.25" customHeight="1" x14ac:dyDescent="0.2">
      <c r="A108" s="1579"/>
      <c r="B108" s="2158"/>
      <c r="C108" s="2159"/>
      <c r="D108" s="2159"/>
      <c r="E108" s="2159"/>
      <c r="F108" s="2159"/>
      <c r="G108" s="2159"/>
      <c r="H108" s="2160"/>
      <c r="I108" s="1536"/>
    </row>
    <row r="109" spans="1:9" s="33" customFormat="1" ht="11.25" customHeight="1" x14ac:dyDescent="0.2">
      <c r="A109" s="1579"/>
      <c r="B109" s="2158"/>
      <c r="C109" s="2159"/>
      <c r="D109" s="2159"/>
      <c r="E109" s="2159"/>
      <c r="F109" s="2159"/>
      <c r="G109" s="2159"/>
      <c r="H109" s="2160"/>
      <c r="I109" s="1536"/>
    </row>
    <row r="110" spans="1:9" s="33" customFormat="1" ht="11.25" customHeight="1" x14ac:dyDescent="0.2">
      <c r="A110" s="1579"/>
      <c r="B110" s="2184"/>
      <c r="C110" s="2185"/>
      <c r="D110" s="2185"/>
      <c r="E110" s="2185"/>
      <c r="F110" s="2185"/>
      <c r="G110" s="2185"/>
      <c r="H110" s="2186"/>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87" t="s">
        <v>2100</v>
      </c>
      <c r="D112" s="2187"/>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88" t="s">
        <v>1646</v>
      </c>
      <c r="D115" s="2189"/>
      <c r="E115" s="2190"/>
      <c r="F115" s="2190"/>
      <c r="G115" s="2190"/>
      <c r="H115" s="2190"/>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110" zoomScaleNormal="110" workbookViewId="0">
      <selection activeCell="P16" sqref="P1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1929</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2118797</v>
      </c>
      <c r="E16" s="100"/>
      <c r="F16" s="82">
        <f>SUM('Acct Summary 7-8'!C17,'Acct Summary 7-8'!D17,'Acct Summary 7-8'!F17)</f>
        <v>2118797</v>
      </c>
      <c r="G16" s="100"/>
      <c r="H16" s="82">
        <f>SUM(D16-F16)</f>
        <v>0</v>
      </c>
      <c r="I16" s="93"/>
      <c r="J16" s="82">
        <f>SUM('Acct Summary 7-8'!C81,'Acct Summary 7-8'!D81,'Acct Summary 7-8'!F81,'Acct Summary 7-8'!I81)</f>
        <v>0</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6493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43" zoomScale="110" zoomScaleNormal="110" workbookViewId="0">
      <selection activeCell="P16" sqref="P1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LEE COUNTY SPECIAL EDUCATION ASSOCIATION</v>
      </c>
      <c r="E7" s="136"/>
      <c r="G7" s="137"/>
      <c r="H7" s="138"/>
      <c r="I7" s="138"/>
      <c r="J7" s="138"/>
      <c r="K7" s="138"/>
      <c r="L7"/>
      <c r="M7"/>
      <c r="N7"/>
      <c r="O7"/>
      <c r="P7"/>
    </row>
    <row r="8" spans="1:18" ht="12.75" x14ac:dyDescent="0.2">
      <c r="A8"/>
      <c r="B8"/>
      <c r="C8" s="134" t="s">
        <v>1341</v>
      </c>
      <c r="D8" s="139">
        <f>COVER!A13</f>
        <v>47052170061</v>
      </c>
      <c r="E8" s="140"/>
      <c r="G8"/>
      <c r="H8"/>
      <c r="I8"/>
      <c r="J8"/>
      <c r="K8"/>
      <c r="L8"/>
      <c r="M8"/>
      <c r="N8"/>
      <c r="O8"/>
      <c r="P8"/>
    </row>
    <row r="9" spans="1:18" ht="12.75" x14ac:dyDescent="0.2">
      <c r="A9"/>
      <c r="B9"/>
      <c r="C9" s="134" t="s">
        <v>829</v>
      </c>
      <c r="D9" s="335" t="str">
        <f>COVER!A15</f>
        <v>LEE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2</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0</v>
      </c>
      <c r="I12" s="1163"/>
      <c r="J12" s="1163"/>
      <c r="K12" s="1164">
        <f>TRUNC((H12/H13*100000),5)/100000</f>
        <v>0</v>
      </c>
      <c r="L12" s="1165"/>
      <c r="M12" s="102" t="s">
        <v>1364</v>
      </c>
      <c r="N12" s="102"/>
      <c r="O12" s="1166">
        <v>0.35</v>
      </c>
      <c r="P12" s="154"/>
      <c r="Q12" s="154"/>
    </row>
    <row r="13" spans="1:18" s="156" customFormat="1" ht="11.25" x14ac:dyDescent="0.2">
      <c r="A13" s="154"/>
      <c r="B13" s="1160"/>
      <c r="C13" s="2208" t="s">
        <v>1638</v>
      </c>
      <c r="D13" s="2209"/>
      <c r="E13" s="154"/>
      <c r="F13" s="327" t="s">
        <v>930</v>
      </c>
      <c r="G13" s="1161"/>
      <c r="H13" s="1162">
        <f>SUM('Acct Summary 7-8'!C8+'Acct Summary 7-8'!D8+'Acct Summary 7-8'!F8+'Acct Summary 7-8'!I8)+H14</f>
        <v>2118797</v>
      </c>
      <c r="I13" s="1163"/>
      <c r="J13" s="1163"/>
      <c r="K13" s="1016"/>
      <c r="L13" s="154"/>
      <c r="M13" s="102" t="s">
        <v>1365</v>
      </c>
      <c r="N13" s="102"/>
      <c r="O13" s="1167">
        <f>(O11*O12)</f>
        <v>0.7</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60"/>
      <c r="C17" s="154" t="s">
        <v>935</v>
      </c>
      <c r="D17" s="154"/>
      <c r="E17" s="154"/>
      <c r="F17" s="154" t="s">
        <v>523</v>
      </c>
      <c r="G17" s="1161"/>
      <c r="H17" s="1162">
        <f>SUM('Acct Summary 7-8'!C17+'Acct Summary 7-8'!D17+'Acct Summary 7-8'!F17)</f>
        <v>2118797</v>
      </c>
      <c r="I17" s="1163"/>
      <c r="J17" s="1169"/>
      <c r="K17" s="1164">
        <f>TRUNC((H17/H18*100000),5)/100000</f>
        <v>1</v>
      </c>
      <c r="L17" s="1165"/>
      <c r="M17" s="1125" t="s">
        <v>1392</v>
      </c>
      <c r="O17" s="1170" t="str">
        <f>IF(AND(O16="2", J20 &gt; 2),"1",IF(AND(O16 = "1", J20 &gt; 2),"2",IF(AND(O16="1", J20 &gt;1),"1","0")))</f>
        <v>0</v>
      </c>
      <c r="P17" s="154"/>
    </row>
    <row r="18" spans="1:18" s="156" customFormat="1" ht="11.25" x14ac:dyDescent="0.2">
      <c r="A18" s="154"/>
      <c r="B18" s="1160"/>
      <c r="C18" s="2208" t="s">
        <v>1630</v>
      </c>
      <c r="D18" s="2209"/>
      <c r="E18" s="154"/>
      <c r="F18" s="1148" t="s">
        <v>931</v>
      </c>
      <c r="G18" s="1161"/>
      <c r="H18" s="1162">
        <f>SUM('Acct Summary 7-8'!C8+'Acct Summary 7-8'!D8+'Acct Summary 7-8'!F8+'Acct Summary 7-8'!I8)+H19</f>
        <v>2118797</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t="str">
        <f>IF(K17&lt;=1,"0",TRUNC(((K12-0.1)/(K17-1)*100),5)/100)</f>
        <v>0</v>
      </c>
      <c r="K20" s="1164" t="str">
        <f>IF(K17&lt;=1,"0",IF(AND(O16="2", J20 &gt; 2),TRUNC(((K12-0.1)/(K17-1)*100),5)/100,IF(AND(O16 = "1", J20 &gt; 2),TRUNC(((K12-0.1)/(K17-1)*100),5)/100,IF(AND(O16="1", J20 &gt;1),TRUNC(((K12-0.1)/(K17-1)*100),5)/100,""))))</f>
        <v>0</v>
      </c>
      <c r="L20" s="154"/>
      <c r="M20" s="102" t="s">
        <v>1365</v>
      </c>
      <c r="N20" s="102"/>
      <c r="O20" s="1167">
        <f>(O16+O17)*O18</f>
        <v>1.4</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60"/>
      <c r="C24" s="2205" t="s">
        <v>1766</v>
      </c>
      <c r="D24" s="2205"/>
      <c r="E24" s="154"/>
      <c r="F24" s="154" t="s">
        <v>524</v>
      </c>
      <c r="G24" s="1161"/>
      <c r="H24" s="1162">
        <f>SUM('Assets-Liab 5-6'!C4+'Assets-Liab 5-6'!D4+'Assets-Liab 5-6'!F4+'Assets-Liab 5-6'!I4+'Assets-Liab 5-6'!C5+'Assets-Liab 5-6'!D5+'Assets-Liab 5-6'!F5+'Assets-Liab 5-6'!I5)</f>
        <v>159424</v>
      </c>
      <c r="I24" s="685"/>
      <c r="J24" s="685"/>
      <c r="K24" s="1173">
        <f>TRUNC(((H24/H25*100000)/100000),2)</f>
        <v>27.08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5885.5472200000004</v>
      </c>
      <c r="I25" s="1175"/>
      <c r="J25" s="1175"/>
      <c r="K25" s="1016"/>
      <c r="L25" s="154"/>
      <c r="M25" s="102" t="s">
        <v>1365</v>
      </c>
      <c r="N25" s="102"/>
      <c r="O25" s="1167">
        <f>O23*O24</f>
        <v>0.1</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6493</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1995</v>
      </c>
      <c r="I40" s="156"/>
      <c r="J40" s="156"/>
      <c r="K40" s="1016"/>
      <c r="L40" s="156"/>
      <c r="M40" s="156"/>
      <c r="N40" s="156"/>
      <c r="O40" s="154"/>
      <c r="P40" s="32"/>
      <c r="Q40" s="32"/>
    </row>
    <row r="41" spans="1:17" x14ac:dyDescent="0.2">
      <c r="G41" s="1018"/>
      <c r="H41" s="154" t="s">
        <v>1996</v>
      </c>
      <c r="M41" s="32"/>
      <c r="O41" s="32"/>
      <c r="P41" s="32"/>
      <c r="Q41" s="32"/>
    </row>
    <row r="42" spans="1:17" x14ac:dyDescent="0.2">
      <c r="A42" s="34" t="s">
        <v>1997</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00B0F0"/>
  </sheetPr>
  <dimension ref="A1:N44"/>
  <sheetViews>
    <sheetView showGridLines="0" defaultGridColor="0" colorId="8" zoomScale="110" zoomScaleNormal="110" workbookViewId="0">
      <pane ySplit="2" topLeftCell="A24" activePane="bottomLeft" state="frozen"/>
      <selection activeCell="P16" sqref="P16"/>
      <selection pane="bottomLeft" activeCell="P16" sqref="P1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157685</v>
      </c>
      <c r="D4" s="413"/>
      <c r="E4" s="413"/>
      <c r="F4" s="413"/>
      <c r="G4" s="413"/>
      <c r="H4" s="413"/>
      <c r="I4" s="413"/>
      <c r="J4" s="437"/>
      <c r="K4" s="413"/>
      <c r="L4" s="413"/>
      <c r="M4" s="434"/>
      <c r="N4" s="483"/>
    </row>
    <row r="5" spans="1:14" x14ac:dyDescent="0.2">
      <c r="A5" s="478" t="s">
        <v>1173</v>
      </c>
      <c r="B5" s="40">
        <v>120</v>
      </c>
      <c r="C5" s="688">
        <v>1739</v>
      </c>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v>285089</v>
      </c>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444513</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97727</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6493</v>
      </c>
    </row>
    <row r="23" spans="1:14" ht="13.5" customHeight="1" thickBot="1" x14ac:dyDescent="0.25">
      <c r="A23" s="465" t="s">
        <v>748</v>
      </c>
      <c r="B23" s="725"/>
      <c r="C23" s="434"/>
      <c r="D23" s="434"/>
      <c r="E23" s="434"/>
      <c r="F23" s="434"/>
      <c r="G23" s="434"/>
      <c r="H23" s="434"/>
      <c r="I23" s="434"/>
      <c r="J23" s="434"/>
      <c r="K23" s="434"/>
      <c r="L23" s="434"/>
      <c r="M23" s="694">
        <f>SUM(M15:M22)</f>
        <v>97727</v>
      </c>
      <c r="N23" s="694">
        <f>SUM(N21:N22)</f>
        <v>6493</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v>97282</v>
      </c>
      <c r="D25" s="436"/>
      <c r="E25" s="436"/>
      <c r="F25" s="436"/>
      <c r="G25" s="436"/>
      <c r="H25" s="511"/>
      <c r="I25" s="434"/>
      <c r="J25" s="436"/>
      <c r="K25" s="436"/>
      <c r="L25" s="434"/>
      <c r="M25" s="434"/>
      <c r="N25" s="434"/>
    </row>
    <row r="26" spans="1:14" x14ac:dyDescent="0.2">
      <c r="A26" s="477" t="s">
        <v>751</v>
      </c>
      <c r="B26" s="40">
        <v>420</v>
      </c>
      <c r="C26" s="437">
        <v>185039</v>
      </c>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v>162192</v>
      </c>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444513</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6493</v>
      </c>
    </row>
    <row r="37" spans="1:14" ht="13.5" thickBot="1" x14ac:dyDescent="0.25">
      <c r="A37" s="465" t="s">
        <v>758</v>
      </c>
      <c r="B37" s="725"/>
      <c r="C37" s="508"/>
      <c r="D37" s="508"/>
      <c r="E37" s="508"/>
      <c r="F37" s="508"/>
      <c r="G37" s="508"/>
      <c r="H37" s="508"/>
      <c r="I37" s="508"/>
      <c r="J37" s="508"/>
      <c r="K37" s="508"/>
      <c r="L37" s="515"/>
      <c r="M37" s="434"/>
      <c r="N37" s="694">
        <f>SUM(N36:N36)</f>
        <v>6493</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0</v>
      </c>
      <c r="D39" s="728">
        <v>0</v>
      </c>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97727</v>
      </c>
      <c r="N40" s="695"/>
    </row>
    <row r="41" spans="1:14" ht="13.5" customHeight="1" thickBot="1" x14ac:dyDescent="0.25">
      <c r="A41" s="465" t="s">
        <v>760</v>
      </c>
      <c r="B41" s="456"/>
      <c r="C41" s="486">
        <f>(SUM(C34,C37,C38,C39))</f>
        <v>444513</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97727</v>
      </c>
      <c r="N41" s="486">
        <f>SUM(N37)</f>
        <v>6493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00B0F0"/>
  </sheetPr>
  <dimension ref="A1:M87"/>
  <sheetViews>
    <sheetView showGridLines="0" defaultGridColor="0" colorId="8" zoomScale="110" zoomScaleNormal="110" zoomScaleSheetLayoutView="100" workbookViewId="0">
      <pane ySplit="2" topLeftCell="A9" activePane="bottomLeft" state="frozenSplit"/>
      <selection activeCell="P16" sqref="P16"/>
      <selection pane="bottomLeft" activeCell="P16" sqref="P1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1987</v>
      </c>
      <c r="B4" s="293">
        <v>1000</v>
      </c>
      <c r="C4" s="696">
        <f>'Revenues 9-14'!C109</f>
        <v>1263641</v>
      </c>
      <c r="D4" s="696">
        <f>'Revenues 9-14'!D109</f>
        <v>54325</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1988</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1989</v>
      </c>
      <c r="B6" s="294">
        <v>3000</v>
      </c>
      <c r="C6" s="697">
        <f>'Revenues 9-14'!C173</f>
        <v>0</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1990</v>
      </c>
      <c r="B7" s="294">
        <v>4000</v>
      </c>
      <c r="C7" s="697">
        <f>'Revenues 9-14'!C274</f>
        <v>800831</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2064472</v>
      </c>
      <c r="D8" s="486">
        <f t="shared" ref="D8:K8" si="0">SUM(D4:D7)</f>
        <v>54325</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338505</v>
      </c>
      <c r="D9" s="490"/>
      <c r="E9" s="419"/>
      <c r="F9" s="419"/>
      <c r="G9" s="701"/>
      <c r="H9" s="419"/>
      <c r="I9" s="495" t="s">
        <v>1390</v>
      </c>
      <c r="J9" s="436"/>
      <c r="K9" s="419"/>
      <c r="L9" s="39"/>
    </row>
    <row r="10" spans="1:13" s="48" customFormat="1" ht="13.5" thickBot="1" x14ac:dyDescent="0.25">
      <c r="A10" s="465" t="s">
        <v>1394</v>
      </c>
      <c r="B10" s="458"/>
      <c r="C10" s="486">
        <f>SUM(C8:C9)</f>
        <v>2402977</v>
      </c>
      <c r="D10" s="486">
        <f t="shared" ref="D10:K10" si="1">SUM(D8:D9)</f>
        <v>54325</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572639</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1359663</v>
      </c>
      <c r="D13" s="697">
        <f>'Expenditures 15-22'!K129</f>
        <v>54325</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800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131370</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2064472</v>
      </c>
      <c r="D17" s="486">
        <f t="shared" si="2"/>
        <v>54325</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338505</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2402977</v>
      </c>
      <c r="D19" s="486">
        <f t="shared" si="4"/>
        <v>54325</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0</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5" t="s">
        <v>700</v>
      </c>
      <c r="B78" s="2216"/>
      <c r="C78" s="444">
        <f t="shared" ref="C78:K78" si="9">C20+C77</f>
        <v>0</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1930</v>
      </c>
      <c r="B79" s="461"/>
      <c r="C79" s="436"/>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1931</v>
      </c>
      <c r="B81" s="458"/>
      <c r="C81" s="486">
        <f>(SUM(C78:C80))</f>
        <v>0</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0</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t="e">
        <f>C82/C81</f>
        <v>#DIV/0!</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17" right="0.17" top="0.8" bottom="0.48" header="0.19" footer="0.19"/>
  <pageSetup scale="72"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Fnancial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tabColor rgb="FF00B0F0"/>
  </sheetPr>
  <dimension ref="A1:L286"/>
  <sheetViews>
    <sheetView showGridLines="0" defaultGridColor="0" colorId="8" zoomScale="110" zoomScaleNormal="110" zoomScaleSheetLayoutView="75" workbookViewId="0">
      <pane ySplit="2" topLeftCell="A246" activePane="bottomLeft" state="frozen"/>
      <selection activeCell="P16" sqref="P16"/>
      <selection pane="bottomLeft" activeCell="P16" sqref="P1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v>1261393</v>
      </c>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1261393</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76</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76</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v>200</v>
      </c>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200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1172</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v>54325</v>
      </c>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v>800</v>
      </c>
      <c r="D107" s="413"/>
      <c r="E107" s="413"/>
      <c r="F107" s="413"/>
      <c r="G107" s="413"/>
      <c r="H107" s="413"/>
      <c r="I107" s="413"/>
      <c r="J107" s="437"/>
      <c r="K107" s="413"/>
    </row>
    <row r="108" spans="1:12" ht="12.75" customHeight="1" thickBot="1" x14ac:dyDescent="0.25">
      <c r="A108" s="465" t="s">
        <v>577</v>
      </c>
      <c r="B108" s="739"/>
      <c r="C108" s="485">
        <f>SUM(C95:C107)</f>
        <v>1972</v>
      </c>
      <c r="D108" s="485">
        <f t="shared" ref="D108:K108" si="3">SUM(D95:D107)</f>
        <v>54325</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1263641</v>
      </c>
      <c r="D109" s="494">
        <f t="shared" si="4"/>
        <v>54325</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1961</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1960</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0</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9" t="s">
        <v>466</v>
      </c>
      <c r="B172" s="2220"/>
      <c r="C172" s="925">
        <f t="shared" ref="C172:K172" si="6">SUM(C131,C140,C144,C145:C149,C154,C155:C170,C171)</f>
        <v>0</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0</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1" t="s">
        <v>1962</v>
      </c>
      <c r="B175" s="2222"/>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7" t="s">
        <v>921</v>
      </c>
      <c r="B178" s="2228"/>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5" t="s">
        <v>1963</v>
      </c>
      <c r="B179" s="2226"/>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7" t="s">
        <v>922</v>
      </c>
      <c r="B184" s="2228"/>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5" t="s">
        <v>1964</v>
      </c>
      <c r="B185" s="2226"/>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v>25113</v>
      </c>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v>627107</v>
      </c>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652220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c r="D227" s="413"/>
      <c r="E227" s="434"/>
      <c r="F227" s="434"/>
      <c r="G227" s="413"/>
      <c r="H227" s="434"/>
      <c r="I227" s="434"/>
      <c r="J227" s="434"/>
      <c r="K227" s="434"/>
    </row>
    <row r="228" spans="1:11" ht="12.75" customHeight="1" thickBot="1" x14ac:dyDescent="0.25">
      <c r="A228" s="741" t="s">
        <v>1282</v>
      </c>
      <c r="B228" s="514"/>
      <c r="C228" s="485">
        <f>SUM(C226:C227)</f>
        <v>0</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1865</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v>37228</v>
      </c>
      <c r="D270" s="425"/>
      <c r="E270" s="434"/>
      <c r="F270" s="425"/>
      <c r="G270" s="425"/>
      <c r="H270" s="434"/>
      <c r="I270" s="434"/>
      <c r="J270" s="434"/>
      <c r="K270" s="434"/>
    </row>
    <row r="271" spans="1:11" ht="12.75" customHeight="1" thickTop="1" thickBot="1" x14ac:dyDescent="0.25">
      <c r="A271" s="914" t="s">
        <v>443</v>
      </c>
      <c r="B271" s="40">
        <v>4992</v>
      </c>
      <c r="C271" s="498">
        <v>71564</v>
      </c>
      <c r="D271" s="425"/>
      <c r="E271" s="434"/>
      <c r="F271" s="425"/>
      <c r="G271" s="425"/>
      <c r="H271" s="434"/>
      <c r="I271" s="434"/>
      <c r="J271" s="434"/>
      <c r="K271" s="434"/>
    </row>
    <row r="272" spans="1:11" s="29" customFormat="1" ht="12.75" customHeight="1" thickTop="1" thickBot="1" x14ac:dyDescent="0.25">
      <c r="A272" s="917" t="s">
        <v>79</v>
      </c>
      <c r="B272" s="158">
        <v>4999</v>
      </c>
      <c r="C272" s="498">
        <v>39819</v>
      </c>
      <c r="D272" s="425"/>
      <c r="E272" s="434"/>
      <c r="F272" s="425"/>
      <c r="G272" s="425"/>
      <c r="H272" s="443"/>
      <c r="I272" s="434"/>
      <c r="J272" s="434"/>
      <c r="K272" s="443"/>
    </row>
    <row r="273" spans="1:11" ht="23.25" customHeight="1" thickTop="1" thickBot="1" x14ac:dyDescent="0.25">
      <c r="A273" s="2223" t="s">
        <v>1777</v>
      </c>
      <c r="B273" s="2224"/>
      <c r="C273" s="494">
        <f t="shared" ref="C273:H273" si="10">SUM(C191,C201,C211,C216,C224,C228,C229,C259:C272)</f>
        <v>800831</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800831</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2064472</v>
      </c>
      <c r="D275" s="494">
        <f t="shared" si="12"/>
        <v>54325</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&amp;F&amp;CSee Accompanying Notes to Fnancial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00B0F0"/>
  </sheetPr>
  <dimension ref="A1:N355"/>
  <sheetViews>
    <sheetView showGridLines="0" defaultGridColor="0" colorId="8" zoomScale="110" zoomScaleNormal="110" workbookViewId="0">
      <pane ySplit="2" topLeftCell="A60" activePane="bottomLeft" state="frozen"/>
      <selection activeCell="P16" sqref="P16"/>
      <selection pane="bottomLeft" activeCell="P16" sqref="P16"/>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3" t="s">
        <v>338</v>
      </c>
      <c r="B3" s="2234"/>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v>375622</v>
      </c>
      <c r="D8" s="413">
        <v>189035</v>
      </c>
      <c r="E8" s="413">
        <v>3947</v>
      </c>
      <c r="F8" s="413">
        <v>4035</v>
      </c>
      <c r="G8" s="413"/>
      <c r="H8" s="413"/>
      <c r="I8" s="437"/>
      <c r="J8" s="437"/>
      <c r="K8" s="415">
        <f t="shared" si="0"/>
        <v>572639</v>
      </c>
      <c r="L8" s="413">
        <v>580588</v>
      </c>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c r="D13" s="413"/>
      <c r="E13" s="413"/>
      <c r="F13" s="413"/>
      <c r="G13" s="413"/>
      <c r="H13" s="413"/>
      <c r="I13" s="437"/>
      <c r="J13" s="437"/>
      <c r="K13" s="415">
        <f t="shared" si="0"/>
        <v>0</v>
      </c>
      <c r="L13" s="413"/>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v>9159</v>
      </c>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375622</v>
      </c>
      <c r="D33" s="416">
        <f t="shared" ref="D33:L33" si="1">SUM(D5:D32)</f>
        <v>189035</v>
      </c>
      <c r="E33" s="416">
        <f t="shared" si="1"/>
        <v>3947</v>
      </c>
      <c r="F33" s="416">
        <f t="shared" si="1"/>
        <v>4035</v>
      </c>
      <c r="G33" s="416">
        <f t="shared" si="1"/>
        <v>0</v>
      </c>
      <c r="H33" s="416">
        <f t="shared" si="1"/>
        <v>0</v>
      </c>
      <c r="I33" s="416">
        <f t="shared" si="1"/>
        <v>0</v>
      </c>
      <c r="J33" s="416">
        <f t="shared" si="1"/>
        <v>0</v>
      </c>
      <c r="K33" s="416">
        <f t="shared" si="1"/>
        <v>572639</v>
      </c>
      <c r="L33" s="416">
        <f t="shared" si="1"/>
        <v>589747</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v>144392</v>
      </c>
      <c r="D36" s="419">
        <v>37898</v>
      </c>
      <c r="E36" s="419"/>
      <c r="F36" s="419">
        <v>965</v>
      </c>
      <c r="G36" s="419"/>
      <c r="H36" s="419"/>
      <c r="I36" s="437"/>
      <c r="J36" s="437"/>
      <c r="K36" s="415">
        <f t="shared" ref="K36:K41" si="2">SUM(C36:J36)</f>
        <v>183255</v>
      </c>
      <c r="L36" s="413">
        <v>181026</v>
      </c>
    </row>
    <row r="37" spans="1:14" x14ac:dyDescent="0.2">
      <c r="A37" s="1815" t="s">
        <v>1288</v>
      </c>
      <c r="B37" s="267">
        <v>2120</v>
      </c>
      <c r="C37" s="413">
        <v>101316</v>
      </c>
      <c r="D37" s="413">
        <v>25037</v>
      </c>
      <c r="E37" s="413">
        <v>4750</v>
      </c>
      <c r="F37" s="413">
        <v>1239</v>
      </c>
      <c r="G37" s="413"/>
      <c r="H37" s="413"/>
      <c r="I37" s="437"/>
      <c r="J37" s="437"/>
      <c r="K37" s="415">
        <f t="shared" si="2"/>
        <v>132342</v>
      </c>
      <c r="L37" s="413">
        <v>165397</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v>114324</v>
      </c>
      <c r="D39" s="413">
        <v>18290</v>
      </c>
      <c r="E39" s="413"/>
      <c r="F39" s="413">
        <v>3307</v>
      </c>
      <c r="G39" s="413"/>
      <c r="H39" s="413"/>
      <c r="I39" s="437"/>
      <c r="J39" s="437"/>
      <c r="K39" s="415">
        <f t="shared" si="2"/>
        <v>135921</v>
      </c>
      <c r="L39" s="413">
        <v>144076</v>
      </c>
    </row>
    <row r="40" spans="1:14" x14ac:dyDescent="0.2">
      <c r="A40" s="1815" t="s">
        <v>224</v>
      </c>
      <c r="B40" s="267">
        <v>2150</v>
      </c>
      <c r="C40" s="413">
        <v>95290</v>
      </c>
      <c r="D40" s="413">
        <v>17864</v>
      </c>
      <c r="E40" s="413"/>
      <c r="F40" s="413"/>
      <c r="G40" s="413"/>
      <c r="H40" s="413"/>
      <c r="I40" s="437"/>
      <c r="J40" s="437"/>
      <c r="K40" s="415">
        <f t="shared" si="2"/>
        <v>113154</v>
      </c>
      <c r="L40" s="413">
        <v>150746</v>
      </c>
    </row>
    <row r="41" spans="1:14" x14ac:dyDescent="0.2">
      <c r="A41" s="1815" t="s">
        <v>1986</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455322</v>
      </c>
      <c r="D42" s="416">
        <f t="shared" ref="D42:L42" si="3">SUM(D36:D41)</f>
        <v>99089</v>
      </c>
      <c r="E42" s="416">
        <f t="shared" si="3"/>
        <v>4750</v>
      </c>
      <c r="F42" s="416">
        <f t="shared" si="3"/>
        <v>5511</v>
      </c>
      <c r="G42" s="416">
        <f t="shared" si="3"/>
        <v>0</v>
      </c>
      <c r="H42" s="416">
        <f t="shared" si="3"/>
        <v>0</v>
      </c>
      <c r="I42" s="416">
        <f t="shared" si="3"/>
        <v>0</v>
      </c>
      <c r="J42" s="416">
        <f t="shared" si="3"/>
        <v>0</v>
      </c>
      <c r="K42" s="416">
        <f t="shared" si="3"/>
        <v>564672</v>
      </c>
      <c r="L42" s="416">
        <f t="shared" si="3"/>
        <v>641245</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69889</v>
      </c>
      <c r="D44" s="419">
        <v>9549</v>
      </c>
      <c r="E44" s="419">
        <v>26936</v>
      </c>
      <c r="F44" s="419">
        <v>30369</v>
      </c>
      <c r="G44" s="419">
        <v>15620</v>
      </c>
      <c r="H44" s="419">
        <v>22074</v>
      </c>
      <c r="I44" s="437"/>
      <c r="J44" s="437"/>
      <c r="K44" s="421">
        <f>SUM(C44:J44)</f>
        <v>174437</v>
      </c>
      <c r="L44" s="419">
        <v>194725</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v>2651</v>
      </c>
      <c r="G46" s="413"/>
      <c r="H46" s="413"/>
      <c r="I46" s="437"/>
      <c r="J46" s="437"/>
      <c r="K46" s="421">
        <f>SUM(C46:J46)</f>
        <v>2651</v>
      </c>
      <c r="L46" s="413">
        <v>2000</v>
      </c>
    </row>
    <row r="47" spans="1:14" ht="12.75" customHeight="1" thickBot="1" x14ac:dyDescent="0.25">
      <c r="A47" s="888" t="s">
        <v>660</v>
      </c>
      <c r="B47" s="469" t="s">
        <v>33</v>
      </c>
      <c r="C47" s="416">
        <f>SUM(C44:C46)</f>
        <v>69889</v>
      </c>
      <c r="D47" s="416">
        <f t="shared" ref="D47:K47" si="4">SUM(D44:D46)</f>
        <v>9549</v>
      </c>
      <c r="E47" s="416">
        <f t="shared" si="4"/>
        <v>26936</v>
      </c>
      <c r="F47" s="416">
        <f t="shared" si="4"/>
        <v>33020</v>
      </c>
      <c r="G47" s="416">
        <f t="shared" si="4"/>
        <v>15620</v>
      </c>
      <c r="H47" s="416">
        <f t="shared" si="4"/>
        <v>22074</v>
      </c>
      <c r="I47" s="416">
        <f t="shared" si="4"/>
        <v>0</v>
      </c>
      <c r="J47" s="416">
        <f t="shared" si="4"/>
        <v>0</v>
      </c>
      <c r="K47" s="416">
        <f t="shared" si="4"/>
        <v>177088</v>
      </c>
      <c r="L47" s="416">
        <f>SUM(L44:L46)</f>
        <v>196725</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v>165032</v>
      </c>
      <c r="D50" s="413">
        <v>36623</v>
      </c>
      <c r="E50" s="413">
        <v>1548</v>
      </c>
      <c r="F50" s="413">
        <v>965</v>
      </c>
      <c r="G50" s="413"/>
      <c r="H50" s="413">
        <v>395</v>
      </c>
      <c r="I50" s="437"/>
      <c r="J50" s="437"/>
      <c r="K50" s="421">
        <f>SUM(C50:J50)</f>
        <v>204563</v>
      </c>
      <c r="L50" s="413">
        <v>240655</v>
      </c>
    </row>
    <row r="51" spans="1:14" x14ac:dyDescent="0.2">
      <c r="A51" s="1815" t="s">
        <v>45</v>
      </c>
      <c r="B51" s="267">
        <v>2330</v>
      </c>
      <c r="C51" s="413"/>
      <c r="D51" s="413"/>
      <c r="E51" s="413"/>
      <c r="F51" s="413"/>
      <c r="G51" s="413"/>
      <c r="H51" s="413"/>
      <c r="I51" s="437"/>
      <c r="J51" s="437"/>
      <c r="K51" s="421">
        <f>SUM(C51:J51)</f>
        <v>0</v>
      </c>
      <c r="L51" s="413"/>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165032</v>
      </c>
      <c r="D53" s="416">
        <f t="shared" ref="D53:L53" si="5">SUM(D49:D52)</f>
        <v>36623</v>
      </c>
      <c r="E53" s="416">
        <f t="shared" si="5"/>
        <v>1548</v>
      </c>
      <c r="F53" s="416">
        <f t="shared" si="5"/>
        <v>965</v>
      </c>
      <c r="G53" s="416">
        <f t="shared" si="5"/>
        <v>0</v>
      </c>
      <c r="H53" s="416">
        <f t="shared" si="5"/>
        <v>395</v>
      </c>
      <c r="I53" s="416">
        <f t="shared" si="5"/>
        <v>0</v>
      </c>
      <c r="J53" s="416">
        <f t="shared" si="5"/>
        <v>0</v>
      </c>
      <c r="K53" s="416">
        <f t="shared" si="5"/>
        <v>204563</v>
      </c>
      <c r="L53" s="416">
        <f t="shared" si="5"/>
        <v>240655</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c r="D60" s="413"/>
      <c r="E60" s="413">
        <v>119606</v>
      </c>
      <c r="F60" s="413"/>
      <c r="G60" s="413"/>
      <c r="H60" s="413">
        <v>62</v>
      </c>
      <c r="I60" s="437"/>
      <c r="J60" s="437"/>
      <c r="K60" s="421">
        <f t="shared" si="7"/>
        <v>119668</v>
      </c>
      <c r="L60" s="413">
        <v>20220</v>
      </c>
      <c r="M60" s="15"/>
      <c r="N60" s="15"/>
    </row>
    <row r="61" spans="1:14" s="16" customFormat="1" x14ac:dyDescent="0.2">
      <c r="A61" s="1815" t="s">
        <v>221</v>
      </c>
      <c r="B61" s="267">
        <v>2540</v>
      </c>
      <c r="C61" s="413"/>
      <c r="D61" s="413"/>
      <c r="E61" s="413"/>
      <c r="F61" s="413"/>
      <c r="G61" s="413"/>
      <c r="H61" s="413"/>
      <c r="I61" s="437"/>
      <c r="J61" s="437"/>
      <c r="K61" s="421">
        <f t="shared" si="7"/>
        <v>0</v>
      </c>
      <c r="L61" s="413"/>
      <c r="M61" s="15"/>
      <c r="N61" s="15"/>
    </row>
    <row r="62" spans="1:14" s="16" customFormat="1" x14ac:dyDescent="0.2">
      <c r="A62" s="1815" t="s">
        <v>1129</v>
      </c>
      <c r="B62" s="267">
        <v>2550</v>
      </c>
      <c r="C62" s="413"/>
      <c r="D62" s="413"/>
      <c r="E62" s="413"/>
      <c r="F62" s="413"/>
      <c r="G62" s="413"/>
      <c r="H62" s="413"/>
      <c r="I62" s="437"/>
      <c r="J62" s="437"/>
      <c r="K62" s="421">
        <f t="shared" si="7"/>
        <v>0</v>
      </c>
      <c r="L62" s="413"/>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0</v>
      </c>
      <c r="D65" s="416">
        <f t="shared" ref="D65:L65" si="8">SUM(D59:D64)</f>
        <v>0</v>
      </c>
      <c r="E65" s="416">
        <f t="shared" si="8"/>
        <v>119606</v>
      </c>
      <c r="F65" s="416">
        <f t="shared" si="8"/>
        <v>0</v>
      </c>
      <c r="G65" s="416">
        <f t="shared" si="8"/>
        <v>0</v>
      </c>
      <c r="H65" s="416">
        <f t="shared" si="8"/>
        <v>62</v>
      </c>
      <c r="I65" s="416">
        <f t="shared" si="8"/>
        <v>0</v>
      </c>
      <c r="J65" s="416">
        <f t="shared" si="8"/>
        <v>0</v>
      </c>
      <c r="K65" s="416">
        <f t="shared" si="8"/>
        <v>119668</v>
      </c>
      <c r="L65" s="416">
        <f t="shared" si="8"/>
        <v>20220</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v>5670</v>
      </c>
      <c r="F71" s="413"/>
      <c r="G71" s="413"/>
      <c r="H71" s="413"/>
      <c r="I71" s="437"/>
      <c r="J71" s="437"/>
      <c r="K71" s="421">
        <f>SUM(C71:J71)</f>
        <v>5670</v>
      </c>
      <c r="L71" s="413">
        <v>6000</v>
      </c>
      <c r="M71" s="15"/>
      <c r="N71" s="15"/>
    </row>
    <row r="72" spans="1:14" s="16" customFormat="1" ht="12.75" customHeight="1" thickBot="1" x14ac:dyDescent="0.25">
      <c r="A72" s="888" t="s">
        <v>38</v>
      </c>
      <c r="B72" s="466" t="s">
        <v>37</v>
      </c>
      <c r="C72" s="416">
        <f>SUM(C67:C71)</f>
        <v>0</v>
      </c>
      <c r="D72" s="416">
        <f t="shared" ref="D72:K72" si="9">SUM(D67:D71)</f>
        <v>0</v>
      </c>
      <c r="E72" s="416">
        <f t="shared" si="9"/>
        <v>5670</v>
      </c>
      <c r="F72" s="416">
        <f t="shared" si="9"/>
        <v>0</v>
      </c>
      <c r="G72" s="416">
        <f t="shared" si="9"/>
        <v>0</v>
      </c>
      <c r="H72" s="416">
        <f t="shared" si="9"/>
        <v>0</v>
      </c>
      <c r="I72" s="416">
        <f t="shared" si="9"/>
        <v>0</v>
      </c>
      <c r="J72" s="416">
        <f t="shared" si="9"/>
        <v>0</v>
      </c>
      <c r="K72" s="416">
        <f t="shared" si="9"/>
        <v>5670</v>
      </c>
      <c r="L72" s="416">
        <f>SUM(L67:L71)</f>
        <v>6000</v>
      </c>
      <c r="M72" s="15"/>
      <c r="N72" s="15"/>
    </row>
    <row r="73" spans="1:14" s="16" customFormat="1" ht="14.25" thickTop="1" thickBot="1" x14ac:dyDescent="0.25">
      <c r="A73" s="1823" t="s">
        <v>1156</v>
      </c>
      <c r="B73" s="1807" t="s">
        <v>673</v>
      </c>
      <c r="C73" s="424"/>
      <c r="D73" s="424"/>
      <c r="E73" s="424">
        <v>288002</v>
      </c>
      <c r="F73" s="424"/>
      <c r="G73" s="424"/>
      <c r="H73" s="424"/>
      <c r="I73" s="430"/>
      <c r="J73" s="430"/>
      <c r="K73" s="416">
        <f>SUM(C73:J73)</f>
        <v>288002</v>
      </c>
      <c r="L73" s="425">
        <v>335000</v>
      </c>
      <c r="M73" s="15"/>
      <c r="N73" s="15"/>
    </row>
    <row r="74" spans="1:14" ht="12.75" customHeight="1" thickTop="1" thickBot="1" x14ac:dyDescent="0.25">
      <c r="A74" s="888" t="s">
        <v>972</v>
      </c>
      <c r="B74" s="1806">
        <v>2000</v>
      </c>
      <c r="C74" s="426">
        <f>SUM(C42,C47,C53,C57,C65,C72,C73)</f>
        <v>690243</v>
      </c>
      <c r="D74" s="426">
        <f t="shared" ref="D74:K74" si="10">SUM(D42,D47,D53,D57,D65,D72,D73)</f>
        <v>145261</v>
      </c>
      <c r="E74" s="426">
        <f t="shared" si="10"/>
        <v>446512</v>
      </c>
      <c r="F74" s="426">
        <f t="shared" si="10"/>
        <v>39496</v>
      </c>
      <c r="G74" s="426">
        <f t="shared" si="10"/>
        <v>15620</v>
      </c>
      <c r="H74" s="426">
        <f t="shared" si="10"/>
        <v>22531</v>
      </c>
      <c r="I74" s="426">
        <f t="shared" si="10"/>
        <v>0</v>
      </c>
      <c r="J74" s="426">
        <f t="shared" si="10"/>
        <v>0</v>
      </c>
      <c r="K74" s="426">
        <f t="shared" si="10"/>
        <v>1359663</v>
      </c>
      <c r="L74" s="426">
        <f>SUM(L42,L47,L53,L57,L65,L72,L73)</f>
        <v>1439845</v>
      </c>
    </row>
    <row r="75" spans="1:14" s="24" customFormat="1" ht="18" customHeight="1" thickTop="1" thickBot="1" x14ac:dyDescent="0.25">
      <c r="A75" s="1814" t="s">
        <v>50</v>
      </c>
      <c r="B75" s="1808" t="s">
        <v>674</v>
      </c>
      <c r="C75" s="424"/>
      <c r="D75" s="424"/>
      <c r="E75" s="424">
        <v>800</v>
      </c>
      <c r="F75" s="424"/>
      <c r="G75" s="424"/>
      <c r="H75" s="424"/>
      <c r="I75" s="430"/>
      <c r="J75" s="430"/>
      <c r="K75" s="416">
        <f>SUM(C75:J75)</f>
        <v>800</v>
      </c>
      <c r="L75" s="425">
        <v>1500</v>
      </c>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v>112267</v>
      </c>
      <c r="F78" s="414"/>
      <c r="G78" s="414"/>
      <c r="H78" s="428"/>
      <c r="I78" s="508"/>
      <c r="J78" s="508"/>
      <c r="K78" s="415">
        <f t="shared" ref="K78:K83" si="11">SUM(C78:J78)</f>
        <v>112267</v>
      </c>
      <c r="L78" s="419">
        <v>132615</v>
      </c>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v>13078</v>
      </c>
      <c r="F83" s="414"/>
      <c r="G83" s="414"/>
      <c r="H83" s="413">
        <v>6025</v>
      </c>
      <c r="I83" s="508"/>
      <c r="J83" s="508"/>
      <c r="K83" s="415">
        <f t="shared" si="11"/>
        <v>19103</v>
      </c>
      <c r="L83" s="413">
        <v>39643</v>
      </c>
    </row>
    <row r="84" spans="1:12" ht="13.5" thickBot="1" x14ac:dyDescent="0.25">
      <c r="A84" s="888" t="s">
        <v>1919</v>
      </c>
      <c r="B84" s="534">
        <v>4100</v>
      </c>
      <c r="C84" s="414"/>
      <c r="D84" s="414"/>
      <c r="E84" s="416">
        <f>SUM(E78:E83)</f>
        <v>125345</v>
      </c>
      <c r="F84" s="414"/>
      <c r="G84" s="414"/>
      <c r="H84" s="416">
        <f>SUM(H78:H83)</f>
        <v>6025</v>
      </c>
      <c r="I84" s="508"/>
      <c r="J84" s="508"/>
      <c r="K84" s="416">
        <f>SUM(K78:K83)</f>
        <v>131370</v>
      </c>
      <c r="L84" s="416">
        <f>SUM(L78:L83)</f>
        <v>172258</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1922</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1923</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1920</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1924</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1921</v>
      </c>
      <c r="B102" s="534">
        <v>4000</v>
      </c>
      <c r="C102" s="414"/>
      <c r="D102" s="414"/>
      <c r="E102" s="426">
        <f>SUM(E84,E92,E100,E101)</f>
        <v>125345</v>
      </c>
      <c r="F102" s="414"/>
      <c r="G102" s="414"/>
      <c r="H102" s="426">
        <f>SUM(H84,H92,H100,H101)</f>
        <v>6025</v>
      </c>
      <c r="I102" s="508"/>
      <c r="J102" s="508"/>
      <c r="K102" s="426">
        <f>SUM(K84,K92,K100,K101)</f>
        <v>131370</v>
      </c>
      <c r="L102" s="426">
        <f>SUM(L84,L92,L100,L101)</f>
        <v>172258</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1065865</v>
      </c>
      <c r="D114" s="416">
        <f t="shared" ref="D114:K114" si="13">SUM(D33,D74,D75,D102,D112,D113)</f>
        <v>334296</v>
      </c>
      <c r="E114" s="416">
        <f t="shared" si="13"/>
        <v>576604</v>
      </c>
      <c r="F114" s="416">
        <f t="shared" si="13"/>
        <v>43531</v>
      </c>
      <c r="G114" s="416">
        <f t="shared" si="13"/>
        <v>15620</v>
      </c>
      <c r="H114" s="416">
        <f>SUM(H33,H74,H75,H102,H112,H113)</f>
        <v>28556</v>
      </c>
      <c r="I114" s="416">
        <f t="shared" si="13"/>
        <v>0</v>
      </c>
      <c r="J114" s="416">
        <f t="shared" si="13"/>
        <v>0</v>
      </c>
      <c r="K114" s="416">
        <f t="shared" si="13"/>
        <v>2064472</v>
      </c>
      <c r="L114" s="416">
        <f>SUM(L33,L74,L75,L102,L112,L113)</f>
        <v>2203350</v>
      </c>
    </row>
    <row r="115" spans="1:14" ht="23.25" thickTop="1" x14ac:dyDescent="0.2">
      <c r="A115" s="1827" t="s">
        <v>1177</v>
      </c>
      <c r="B115" s="893"/>
      <c r="C115" s="417"/>
      <c r="D115" s="417"/>
      <c r="E115" s="417"/>
      <c r="F115" s="417"/>
      <c r="G115" s="417"/>
      <c r="H115" s="417"/>
      <c r="I115" s="417"/>
      <c r="J115" s="417"/>
      <c r="K115" s="441">
        <f>'Revenues 9-14'!C275-'Expenditures 15-22'!K114</f>
        <v>0</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1" t="s">
        <v>337</v>
      </c>
      <c r="B117" s="2232"/>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v>53335</v>
      </c>
      <c r="F124" s="413">
        <v>990</v>
      </c>
      <c r="G124" s="413"/>
      <c r="H124" s="413"/>
      <c r="I124" s="437"/>
      <c r="J124" s="437"/>
      <c r="K124" s="416">
        <f>SUM(C124:J124)</f>
        <v>54325</v>
      </c>
      <c r="L124" s="413">
        <v>57829</v>
      </c>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53335</v>
      </c>
      <c r="F127" s="416">
        <f t="shared" si="14"/>
        <v>990</v>
      </c>
      <c r="G127" s="416">
        <f t="shared" si="14"/>
        <v>0</v>
      </c>
      <c r="H127" s="416">
        <f t="shared" si="14"/>
        <v>0</v>
      </c>
      <c r="I127" s="416">
        <f t="shared" si="14"/>
        <v>0</v>
      </c>
      <c r="J127" s="416">
        <f t="shared" si="14"/>
        <v>0</v>
      </c>
      <c r="K127" s="416">
        <f t="shared" si="14"/>
        <v>54325</v>
      </c>
      <c r="L127" s="416">
        <f t="shared" si="14"/>
        <v>57829</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53335</v>
      </c>
      <c r="F129" s="426">
        <f t="shared" si="15"/>
        <v>990</v>
      </c>
      <c r="G129" s="426">
        <f t="shared" si="15"/>
        <v>0</v>
      </c>
      <c r="H129" s="426">
        <f t="shared" si="15"/>
        <v>0</v>
      </c>
      <c r="I129" s="426">
        <f t="shared" si="15"/>
        <v>0</v>
      </c>
      <c r="J129" s="426">
        <f t="shared" si="15"/>
        <v>0</v>
      </c>
      <c r="K129" s="426">
        <f t="shared" si="15"/>
        <v>54325</v>
      </c>
      <c r="L129" s="426">
        <f t="shared" si="15"/>
        <v>57829</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1921</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2" t="s">
        <v>724</v>
      </c>
      <c r="B150" s="2243"/>
      <c r="C150" s="416">
        <f>SUM(C129,C130,C138,C148,C149)</f>
        <v>0</v>
      </c>
      <c r="D150" s="416">
        <f t="shared" ref="D150:K150" si="16">SUM(D129,D130,D138,D148,D149)</f>
        <v>0</v>
      </c>
      <c r="E150" s="416">
        <f t="shared" si="16"/>
        <v>53335</v>
      </c>
      <c r="F150" s="416">
        <f t="shared" si="16"/>
        <v>990</v>
      </c>
      <c r="G150" s="416">
        <f t="shared" si="16"/>
        <v>0</v>
      </c>
      <c r="H150" s="416">
        <f t="shared" si="16"/>
        <v>0</v>
      </c>
      <c r="I150" s="416">
        <f t="shared" si="16"/>
        <v>0</v>
      </c>
      <c r="J150" s="416">
        <f t="shared" si="16"/>
        <v>0</v>
      </c>
      <c r="K150" s="416">
        <f t="shared" si="16"/>
        <v>54325</v>
      </c>
      <c r="L150" s="416">
        <f>SUM(L129,L130,L138,L148,L149)</f>
        <v>57829</v>
      </c>
    </row>
    <row r="151" spans="1:14" ht="12.75" customHeight="1" thickTop="1" x14ac:dyDescent="0.2">
      <c r="A151" s="2238" t="s">
        <v>1403</v>
      </c>
      <c r="B151" s="2239"/>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1" t="s">
        <v>725</v>
      </c>
      <c r="B153" s="2090"/>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1921</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5" t="s">
        <v>1141</v>
      </c>
      <c r="B207" s="2246"/>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1921</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2" t="s">
        <v>595</v>
      </c>
      <c r="B288" s="2244"/>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1" t="s">
        <v>150</v>
      </c>
      <c r="B291" s="2235"/>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1921</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40" t="s">
        <v>317</v>
      </c>
      <c r="B305" s="2241"/>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6" t="s">
        <v>1177</v>
      </c>
      <c r="B306" s="2237"/>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7" t="s">
        <v>156</v>
      </c>
      <c r="B308" s="2248"/>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9" t="s">
        <v>1071</v>
      </c>
      <c r="B310" s="2248"/>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8" t="s">
        <v>1177</v>
      </c>
      <c r="B332" s="2239"/>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30" t="s">
        <v>1142</v>
      </c>
      <c r="B334" s="2090"/>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1921</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1"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&amp;F&amp;CSee Accompanying Notes to Fnancial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rgb="FF00B0F0"/>
  </sheetPr>
  <dimension ref="A1:P56"/>
  <sheetViews>
    <sheetView showGridLines="0" zoomScale="110" zoomScaleNormal="110" workbookViewId="0">
      <selection activeCell="P16" sqref="P1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40" t="s">
        <v>1314</v>
      </c>
      <c r="D1" s="2250" t="s">
        <v>1315</v>
      </c>
      <c r="E1" s="2251"/>
      <c r="F1" s="2251"/>
      <c r="G1" s="2251"/>
      <c r="H1" s="2251"/>
      <c r="I1" s="2251"/>
      <c r="J1" s="2251"/>
      <c r="K1" s="2251"/>
      <c r="L1" s="2252"/>
      <c r="M1" s="2253" t="s">
        <v>214</v>
      </c>
      <c r="N1" s="2254"/>
    </row>
    <row r="2" spans="1:16" ht="13.5" customHeight="1" x14ac:dyDescent="0.2">
      <c r="A2" s="2257"/>
      <c r="B2" s="2258"/>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1932</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1933</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00B0F0"/>
  </sheetPr>
  <dimension ref="A1:F36"/>
  <sheetViews>
    <sheetView showGridLines="0" defaultGridColor="0" colorId="8" zoomScale="110" zoomScaleNormal="110" workbookViewId="0">
      <selection activeCell="P16" sqref="P1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70" t="s">
        <v>1969</v>
      </c>
      <c r="B2" s="836" t="s">
        <v>1935</v>
      </c>
      <c r="C2" s="1085" t="s">
        <v>1936</v>
      </c>
      <c r="D2" s="1085" t="s">
        <v>1937</v>
      </c>
      <c r="E2" s="1085" t="s">
        <v>1938</v>
      </c>
      <c r="F2" s="1085" t="s">
        <v>1939</v>
      </c>
    </row>
    <row r="3" spans="1:6" ht="12" customHeight="1" x14ac:dyDescent="0.2">
      <c r="A3" s="2271"/>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B0F0"/>
  </sheetPr>
  <dimension ref="A1:K59"/>
  <sheetViews>
    <sheetView showGridLines="0" defaultGridColor="0" topLeftCell="A13" colorId="8" zoomScale="110" zoomScaleNormal="110" workbookViewId="0">
      <selection activeCell="P16" sqref="P1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6" t="s">
        <v>733</v>
      </c>
      <c r="B1" s="2277"/>
      <c r="C1" s="838"/>
    </row>
    <row r="2" spans="1:7" ht="33.75" customHeight="1" x14ac:dyDescent="0.2">
      <c r="A2" s="2285" t="s">
        <v>1971</v>
      </c>
      <c r="B2" s="2286"/>
      <c r="C2" s="1627" t="s">
        <v>1940</v>
      </c>
      <c r="D2" s="1627" t="s">
        <v>1941</v>
      </c>
      <c r="E2" s="1627" t="s">
        <v>1942</v>
      </c>
      <c r="F2" s="1627" t="s">
        <v>1943</v>
      </c>
    </row>
    <row r="3" spans="1:7" ht="23.25" customHeight="1" x14ac:dyDescent="0.2">
      <c r="A3" s="2291" t="s">
        <v>1328</v>
      </c>
      <c r="B3" s="2292"/>
      <c r="C3" s="2278"/>
      <c r="D3" s="2279"/>
      <c r="E3" s="2279"/>
      <c r="F3" s="2280"/>
    </row>
    <row r="4" spans="1:7" ht="12.75" customHeight="1" thickBot="1" x14ac:dyDescent="0.25">
      <c r="A4" s="2274" t="s">
        <v>734</v>
      </c>
      <c r="B4" s="2287"/>
      <c r="C4" s="928"/>
      <c r="D4" s="928"/>
      <c r="E4" s="928"/>
      <c r="F4" s="1602">
        <f>SUM(C4+D4)-E4</f>
        <v>0</v>
      </c>
    </row>
    <row r="5" spans="1:7" ht="13.5" thickTop="1" x14ac:dyDescent="0.2">
      <c r="A5" s="2288" t="s">
        <v>1324</v>
      </c>
      <c r="B5" s="2273"/>
      <c r="C5" s="2281"/>
      <c r="D5" s="2282"/>
      <c r="E5" s="2282"/>
      <c r="F5" s="2283"/>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289" t="s">
        <v>735</v>
      </c>
      <c r="B15" s="2290"/>
      <c r="C15" s="1602">
        <f>SUM(C6:C14)</f>
        <v>0</v>
      </c>
      <c r="D15" s="1602">
        <f>SUM(D6:D14)</f>
        <v>0</v>
      </c>
      <c r="E15" s="1602">
        <f>SUM(E6:E14)</f>
        <v>0</v>
      </c>
      <c r="F15" s="1602">
        <f>SUM(F6:F14)</f>
        <v>0</v>
      </c>
      <c r="G15" s="686"/>
    </row>
    <row r="16" spans="1:7" s="56" customFormat="1" ht="13.5" thickTop="1" x14ac:dyDescent="0.2">
      <c r="A16" s="2284" t="s">
        <v>1325</v>
      </c>
      <c r="B16" s="2273"/>
      <c r="C16" s="2281"/>
      <c r="D16" s="2282"/>
      <c r="E16" s="2282"/>
      <c r="F16" s="2283"/>
    </row>
    <row r="17" spans="1:11" ht="12.75" customHeight="1" thickBot="1" x14ac:dyDescent="0.25">
      <c r="A17" s="2299" t="s">
        <v>67</v>
      </c>
      <c r="B17" s="2300"/>
      <c r="C17" s="1603"/>
      <c r="D17" s="513"/>
      <c r="E17" s="1603"/>
      <c r="F17" s="1602">
        <f>SUM(C17+D17)-E17</f>
        <v>0</v>
      </c>
    </row>
    <row r="18" spans="1:11" ht="12.75" customHeight="1" thickTop="1" thickBot="1" x14ac:dyDescent="0.25">
      <c r="A18" s="2299" t="s">
        <v>7</v>
      </c>
      <c r="B18" s="2300"/>
      <c r="C18" s="1603"/>
      <c r="D18" s="513"/>
      <c r="E18" s="1603"/>
      <c r="F18" s="1602">
        <f>SUM(C18+D18)-E18</f>
        <v>0</v>
      </c>
    </row>
    <row r="19" spans="1:11" ht="12.75" customHeight="1" thickTop="1" thickBot="1" x14ac:dyDescent="0.25">
      <c r="A19" s="2299" t="s">
        <v>454</v>
      </c>
      <c r="B19" s="2300"/>
      <c r="C19" s="1603"/>
      <c r="D19" s="513"/>
      <c r="E19" s="1603"/>
      <c r="F19" s="1602">
        <f>SUM(C19+D19)-E19</f>
        <v>0</v>
      </c>
    </row>
    <row r="20" spans="1:11" ht="12.75" customHeight="1" thickTop="1" thickBot="1" x14ac:dyDescent="0.25">
      <c r="A20" s="2301" t="s">
        <v>527</v>
      </c>
      <c r="B20" s="2302"/>
      <c r="C20" s="1603"/>
      <c r="D20" s="513"/>
      <c r="E20" s="1603"/>
      <c r="F20" s="1602">
        <f>SUM(C20+D20)-E20</f>
        <v>0</v>
      </c>
    </row>
    <row r="21" spans="1:11" ht="14.25" thickTop="1" thickBot="1" x14ac:dyDescent="0.25">
      <c r="A21" s="2274" t="s">
        <v>736</v>
      </c>
      <c r="B21" s="2290"/>
      <c r="C21" s="1602">
        <f>SUM(C17:C20)</f>
        <v>0</v>
      </c>
      <c r="D21" s="1602">
        <f>SUM(D17:D20)</f>
        <v>0</v>
      </c>
      <c r="E21" s="1602">
        <f>SUM(E17:E20)</f>
        <v>0</v>
      </c>
      <c r="F21" s="1602">
        <f>SUM(F17:F20)</f>
        <v>0</v>
      </c>
      <c r="G21" s="686"/>
    </row>
    <row r="22" spans="1:11" ht="13.5" thickTop="1" x14ac:dyDescent="0.2">
      <c r="A22" s="2303" t="s">
        <v>1326</v>
      </c>
      <c r="B22" s="2273"/>
      <c r="C22" s="2281"/>
      <c r="D22" s="2282"/>
      <c r="E22" s="2282"/>
      <c r="F22" s="2283"/>
    </row>
    <row r="23" spans="1:11" ht="23.25" customHeight="1" thickBot="1" x14ac:dyDescent="0.25">
      <c r="A23" s="2274" t="s">
        <v>737</v>
      </c>
      <c r="B23" s="2290"/>
      <c r="C23" s="928"/>
      <c r="D23" s="928"/>
      <c r="E23" s="928"/>
      <c r="F23" s="1602">
        <f>SUM(C23+D23)-E23</f>
        <v>0</v>
      </c>
      <c r="G23" s="686"/>
    </row>
    <row r="24" spans="1:11" ht="13.5" thickTop="1" x14ac:dyDescent="0.2">
      <c r="A24" s="2303" t="s">
        <v>1327</v>
      </c>
      <c r="B24" s="2273"/>
      <c r="C24" s="2281"/>
      <c r="D24" s="2282"/>
      <c r="E24" s="2282"/>
      <c r="F24" s="2283"/>
    </row>
    <row r="25" spans="1:11" ht="13.5" thickBot="1" x14ac:dyDescent="0.25">
      <c r="A25" s="2274" t="s">
        <v>738</v>
      </c>
      <c r="B25" s="2306"/>
      <c r="C25" s="928"/>
      <c r="D25" s="928"/>
      <c r="E25" s="928"/>
      <c r="F25" s="1602">
        <f>SUM(C25+D25)-E25</f>
        <v>0</v>
      </c>
      <c r="G25" s="686"/>
    </row>
    <row r="26" spans="1:11" ht="13.5" thickTop="1" x14ac:dyDescent="0.2">
      <c r="A26" s="2272" t="s">
        <v>762</v>
      </c>
      <c r="B26" s="2273"/>
      <c r="C26" s="1604"/>
      <c r="D26" s="1604"/>
      <c r="E26" s="1604"/>
      <c r="F26" s="1605"/>
    </row>
    <row r="27" spans="1:11" ht="13.5" thickBot="1" x14ac:dyDescent="0.25">
      <c r="A27" s="2274" t="s">
        <v>1260</v>
      </c>
      <c r="B27" s="2275"/>
      <c r="C27" s="513"/>
      <c r="D27" s="513"/>
      <c r="E27" s="513"/>
      <c r="F27" s="1602">
        <f>SUM(C27+D27)-E27</f>
        <v>0</v>
      </c>
      <c r="G27" s="686"/>
    </row>
    <row r="28" spans="1:11" ht="7.5" customHeight="1" thickTop="1" x14ac:dyDescent="0.2">
      <c r="A28" s="549"/>
    </row>
    <row r="29" spans="1:11" ht="23.25" customHeight="1" x14ac:dyDescent="0.2">
      <c r="A29" s="2304" t="s">
        <v>685</v>
      </c>
      <c r="B29" s="2305"/>
      <c r="C29" s="120"/>
      <c r="D29" s="120"/>
      <c r="E29" s="120"/>
      <c r="F29" s="120"/>
      <c r="G29" s="120"/>
      <c r="H29" s="120"/>
      <c r="I29" s="120"/>
      <c r="J29" s="120"/>
    </row>
    <row r="30" spans="1:11" ht="47.25" customHeight="1" x14ac:dyDescent="0.2">
      <c r="A30" s="758" t="s">
        <v>1261</v>
      </c>
      <c r="B30" s="130" t="s">
        <v>1338</v>
      </c>
      <c r="C30" s="130" t="s">
        <v>686</v>
      </c>
      <c r="D30" s="130" t="s">
        <v>1339</v>
      </c>
      <c r="E30" s="130" t="s">
        <v>2063</v>
      </c>
      <c r="F30" s="130" t="s">
        <v>1944</v>
      </c>
      <c r="G30" s="130" t="s">
        <v>1704</v>
      </c>
      <c r="H30" s="130" t="s">
        <v>1945</v>
      </c>
      <c r="I30" s="130" t="s">
        <v>2064</v>
      </c>
      <c r="J30" s="1251" t="s">
        <v>3</v>
      </c>
      <c r="K30" s="119"/>
    </row>
    <row r="31" spans="1:11" ht="12" customHeight="1" x14ac:dyDescent="0.2">
      <c r="A31" s="1105" t="s">
        <v>2112</v>
      </c>
      <c r="B31" s="659">
        <v>41091</v>
      </c>
      <c r="C31" s="1103">
        <v>23000</v>
      </c>
      <c r="D31" s="1608">
        <v>7</v>
      </c>
      <c r="E31" s="1103">
        <v>12264</v>
      </c>
      <c r="F31" s="1103"/>
      <c r="G31" s="1103"/>
      <c r="H31" s="1103">
        <v>5771</v>
      </c>
      <c r="I31" s="1104">
        <f>((E31+F31)-H31)+G31</f>
        <v>6493</v>
      </c>
      <c r="J31" s="1103">
        <v>6493</v>
      </c>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23000</v>
      </c>
      <c r="D49" s="1607"/>
      <c r="E49" s="1104">
        <f t="shared" ref="E49:J49" si="2">SUM(E31:E48)</f>
        <v>12264</v>
      </c>
      <c r="F49" s="1104">
        <f t="shared" si="2"/>
        <v>0</v>
      </c>
      <c r="G49" s="1104">
        <f t="shared" si="2"/>
        <v>0</v>
      </c>
      <c r="H49" s="1104">
        <f t="shared" si="2"/>
        <v>5771</v>
      </c>
      <c r="I49" s="1104">
        <f t="shared" si="2"/>
        <v>6493</v>
      </c>
      <c r="J49" s="1104">
        <f t="shared" si="2"/>
        <v>6493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93" t="s">
        <v>687</v>
      </c>
      <c r="C52" s="2294"/>
      <c r="D52" s="2294"/>
      <c r="E52" s="124" t="s">
        <v>1011</v>
      </c>
      <c r="F52" s="2295" t="s">
        <v>2113</v>
      </c>
      <c r="G52" s="2296"/>
      <c r="H52" s="118"/>
      <c r="I52" s="118"/>
      <c r="J52" s="121"/>
    </row>
    <row r="53" spans="1:11" ht="11.25" customHeight="1" x14ac:dyDescent="0.2">
      <c r="A53" s="754" t="s">
        <v>1086</v>
      </c>
      <c r="B53" s="125" t="s">
        <v>1127</v>
      </c>
      <c r="C53" s="121"/>
      <c r="D53" s="117"/>
      <c r="E53" s="124" t="s">
        <v>587</v>
      </c>
      <c r="F53" s="2297"/>
      <c r="G53" s="2298"/>
      <c r="H53" s="118"/>
      <c r="I53" s="118"/>
      <c r="J53" s="121"/>
    </row>
    <row r="54" spans="1:11" ht="11.25" customHeight="1" x14ac:dyDescent="0.2">
      <c r="A54" s="755" t="s">
        <v>1087</v>
      </c>
      <c r="B54" s="123" t="s">
        <v>1128</v>
      </c>
      <c r="C54" s="121"/>
      <c r="D54" s="117"/>
      <c r="E54" s="124" t="s">
        <v>588</v>
      </c>
      <c r="F54" s="2297"/>
      <c r="G54" s="229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rgb="FF00B0F0"/>
  </sheetPr>
  <dimension ref="A1:K48"/>
  <sheetViews>
    <sheetView showGridLines="0" defaultGridColor="0" colorId="8" zoomScale="110" zoomScaleNormal="110" workbookViewId="0">
      <selection activeCell="P16" sqref="P1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4" t="s">
        <v>1023</v>
      </c>
      <c r="B1" s="2325"/>
      <c r="C1" s="2325"/>
      <c r="D1" s="2325"/>
      <c r="E1" s="2325"/>
      <c r="F1" s="2325"/>
      <c r="G1" s="2326"/>
      <c r="H1" s="1240"/>
      <c r="I1" s="760"/>
      <c r="J1" s="759"/>
    </row>
    <row r="2" spans="1:11" ht="36.75" x14ac:dyDescent="0.2">
      <c r="A2" s="2310" t="s">
        <v>1972</v>
      </c>
      <c r="B2" s="2311"/>
      <c r="C2" s="2311"/>
      <c r="D2" s="2311"/>
      <c r="E2" s="2312"/>
      <c r="F2" s="1887" t="s">
        <v>1077</v>
      </c>
      <c r="G2" s="1888" t="s">
        <v>101</v>
      </c>
      <c r="H2" s="1888" t="s">
        <v>479</v>
      </c>
      <c r="I2" s="1888" t="s">
        <v>1379</v>
      </c>
      <c r="J2" s="1888" t="s">
        <v>1022</v>
      </c>
      <c r="K2" s="1888" t="s">
        <v>145</v>
      </c>
    </row>
    <row r="3" spans="1:11" x14ac:dyDescent="0.2">
      <c r="A3" s="2313" t="s">
        <v>1946</v>
      </c>
      <c r="B3" s="2314"/>
      <c r="C3" s="2314"/>
      <c r="D3" s="2314"/>
      <c r="E3" s="2315"/>
      <c r="F3" s="256"/>
      <c r="G3" s="564"/>
      <c r="H3" s="564"/>
      <c r="I3" s="564"/>
      <c r="J3" s="1217"/>
      <c r="K3" s="1217"/>
    </row>
    <row r="4" spans="1:11" x14ac:dyDescent="0.2">
      <c r="A4" s="2316" t="s">
        <v>434</v>
      </c>
      <c r="B4" s="2317"/>
      <c r="C4" s="2317"/>
      <c r="D4" s="2317"/>
      <c r="E4" s="2294"/>
      <c r="F4" s="551"/>
      <c r="G4" s="572"/>
      <c r="H4" s="571"/>
      <c r="I4" s="572"/>
      <c r="J4" s="1195"/>
      <c r="K4" s="1195"/>
    </row>
    <row r="5" spans="1:11" ht="13.5" customHeight="1" x14ac:dyDescent="0.2">
      <c r="A5" s="2327" t="s">
        <v>1259</v>
      </c>
      <c r="B5" s="2328"/>
      <c r="C5" s="2328"/>
      <c r="D5" s="2328"/>
      <c r="E5" s="2329"/>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30" t="s">
        <v>1908</v>
      </c>
      <c r="B10" s="2307"/>
      <c r="C10" s="2307"/>
      <c r="D10" s="2307"/>
      <c r="E10" s="2331"/>
      <c r="F10" s="1283" t="s">
        <v>1030</v>
      </c>
      <c r="G10" s="569"/>
      <c r="H10" s="1284"/>
      <c r="I10" s="564"/>
      <c r="J10" s="1217"/>
      <c r="K10" s="1217"/>
    </row>
    <row r="11" spans="1:11" x14ac:dyDescent="0.2">
      <c r="A11" s="2327" t="s">
        <v>167</v>
      </c>
      <c r="B11" s="2328"/>
      <c r="C11" s="2328"/>
      <c r="D11" s="2328"/>
      <c r="E11" s="2329"/>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18" t="s">
        <v>435</v>
      </c>
      <c r="B13" s="2319"/>
      <c r="C13" s="2319"/>
      <c r="D13" s="2319"/>
      <c r="E13" s="2320"/>
      <c r="F13" s="1152"/>
      <c r="G13" s="566"/>
      <c r="H13" s="567"/>
      <c r="I13" s="568"/>
      <c r="J13" s="568"/>
      <c r="K13" s="568"/>
    </row>
    <row r="14" spans="1:11" x14ac:dyDescent="0.2">
      <c r="A14" s="2335" t="s">
        <v>535</v>
      </c>
      <c r="B14" s="2335"/>
      <c r="C14" s="2335"/>
      <c r="D14" s="2335"/>
      <c r="E14" s="2336"/>
      <c r="F14" s="258" t="s">
        <v>1020</v>
      </c>
      <c r="G14" s="569"/>
      <c r="H14" s="564"/>
      <c r="I14" s="570"/>
      <c r="J14" s="1185"/>
      <c r="K14" s="1217"/>
    </row>
    <row r="15" spans="1:11" x14ac:dyDescent="0.2">
      <c r="A15" s="2328" t="s">
        <v>5</v>
      </c>
      <c r="B15" s="2328"/>
      <c r="C15" s="2328"/>
      <c r="D15" s="2328"/>
      <c r="E15" s="2329"/>
      <c r="F15" s="258" t="s">
        <v>1021</v>
      </c>
      <c r="G15" s="570"/>
      <c r="H15" s="564"/>
      <c r="I15" s="564"/>
      <c r="J15" s="1217"/>
      <c r="K15" s="1217"/>
    </row>
    <row r="16" spans="1:11" ht="12.75" customHeight="1" x14ac:dyDescent="0.2">
      <c r="A16" s="2328" t="s">
        <v>339</v>
      </c>
      <c r="B16" s="2328"/>
      <c r="C16" s="2328"/>
      <c r="D16" s="2328"/>
      <c r="E16" s="2329"/>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21" t="s">
        <v>433</v>
      </c>
      <c r="B18" s="2322"/>
      <c r="C18" s="2322"/>
      <c r="D18" s="2322"/>
      <c r="E18" s="2323"/>
      <c r="F18" s="258" t="s">
        <v>1107</v>
      </c>
      <c r="G18" s="569"/>
      <c r="H18" s="569"/>
      <c r="I18" s="569"/>
      <c r="J18" s="1217"/>
      <c r="K18" s="1203"/>
    </row>
    <row r="19" spans="1:11" ht="23.25" customHeight="1" x14ac:dyDescent="0.2">
      <c r="A19" s="2328" t="s">
        <v>490</v>
      </c>
      <c r="B19" s="2338"/>
      <c r="C19" s="2338"/>
      <c r="D19" s="2338"/>
      <c r="E19" s="2329"/>
      <c r="F19" s="258" t="s">
        <v>1108</v>
      </c>
      <c r="G19" s="569"/>
      <c r="H19" s="569"/>
      <c r="I19" s="569"/>
      <c r="J19" s="1217"/>
      <c r="K19" s="1203"/>
    </row>
    <row r="20" spans="1:11" ht="12.75" customHeight="1" x14ac:dyDescent="0.2">
      <c r="A20" s="2339" t="s">
        <v>1907</v>
      </c>
      <c r="B20" s="2340"/>
      <c r="C20" s="2340"/>
      <c r="D20" s="2340"/>
      <c r="E20" s="2341"/>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07" t="s">
        <v>1909</v>
      </c>
      <c r="B22" s="2307"/>
      <c r="C22" s="2307"/>
      <c r="D22" s="2307"/>
      <c r="E22" s="2337"/>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1947</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32"/>
      <c r="I31" s="2333"/>
      <c r="J31" s="2333"/>
      <c r="K31" s="2333"/>
    </row>
    <row r="32" spans="1:11" x14ac:dyDescent="0.2">
      <c r="A32" s="59"/>
      <c r="B32" s="9"/>
      <c r="C32" s="9"/>
      <c r="D32" s="9"/>
      <c r="E32" s="553"/>
      <c r="F32" s="1158" t="s">
        <v>639</v>
      </c>
      <c r="G32" s="573"/>
      <c r="H32" s="2334"/>
      <c r="I32" s="2333"/>
      <c r="J32" s="2333"/>
      <c r="K32" s="2333"/>
    </row>
    <row r="33" spans="1:11" ht="9.75" customHeight="1" x14ac:dyDescent="0.2">
      <c r="A33" s="1789" t="s">
        <v>1906</v>
      </c>
      <c r="B33" s="113"/>
      <c r="C33" s="113"/>
      <c r="D33" s="113"/>
      <c r="E33" s="113"/>
      <c r="F33" s="113"/>
      <c r="G33" s="574"/>
      <c r="H33" s="2334"/>
      <c r="I33" s="2333"/>
      <c r="J33" s="2333"/>
      <c r="K33" s="2333"/>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07" t="s">
        <v>640</v>
      </c>
      <c r="B41" s="2308"/>
      <c r="C41" s="2308"/>
      <c r="D41" s="2308"/>
      <c r="E41" s="2308"/>
      <c r="F41" s="2309"/>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rgb="FF00B0F0"/>
  </sheetPr>
  <dimension ref="A1:N27"/>
  <sheetViews>
    <sheetView showGridLines="0" defaultGridColor="0" colorId="8" zoomScale="110" zoomScaleNormal="110" workbookViewId="0">
      <selection activeCell="P16" sqref="P16"/>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2"/>
      <c r="K1" s="2343"/>
      <c r="L1" s="2343"/>
    </row>
    <row r="2" spans="1:14" ht="48" customHeight="1" x14ac:dyDescent="0.2">
      <c r="A2" s="1880" t="s">
        <v>1973</v>
      </c>
      <c r="B2" s="636" t="s">
        <v>444</v>
      </c>
      <c r="C2" s="1563" t="s">
        <v>2065</v>
      </c>
      <c r="D2" s="1563" t="s">
        <v>1977</v>
      </c>
      <c r="E2" s="1563" t="s">
        <v>1974</v>
      </c>
      <c r="F2" s="1563" t="s">
        <v>2066</v>
      </c>
      <c r="G2" s="64" t="s">
        <v>709</v>
      </c>
      <c r="H2" s="1563" t="s">
        <v>2067</v>
      </c>
      <c r="I2" s="1563" t="s">
        <v>1975</v>
      </c>
      <c r="J2" s="1563" t="s">
        <v>1976</v>
      </c>
      <c r="K2" s="1563" t="s">
        <v>2068</v>
      </c>
      <c r="L2" s="1563" t="s">
        <v>2069</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449059</v>
      </c>
      <c r="D12" s="644">
        <v>15620</v>
      </c>
      <c r="E12" s="644"/>
      <c r="F12" s="1068">
        <f>(C12+D12)-E12</f>
        <v>464679</v>
      </c>
      <c r="G12" s="640">
        <v>10</v>
      </c>
      <c r="H12" s="576">
        <v>353170</v>
      </c>
      <c r="I12" s="576">
        <v>13782</v>
      </c>
      <c r="J12" s="576"/>
      <c r="K12" s="1067">
        <f>(H12+I12)-J12</f>
        <v>366952</v>
      </c>
      <c r="L12" s="1067">
        <f>F12-K12</f>
        <v>97727</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449059</v>
      </c>
      <c r="D16" s="646">
        <f>SUM(D3,D5:D6,D8:D10,D12:D15)</f>
        <v>15620</v>
      </c>
      <c r="E16" s="646">
        <f>SUM(E3,E5:E6,E8:E10,E12:E15)</f>
        <v>0</v>
      </c>
      <c r="F16" s="646">
        <f>SUM(F3,F5:F6,F8:F10,F12:F15)</f>
        <v>464679</v>
      </c>
      <c r="G16" s="640"/>
      <c r="H16" s="646">
        <f>SUM(H3,H6,H8:H10,H12:H14,)</f>
        <v>353170</v>
      </c>
      <c r="I16" s="646">
        <f>SUM(I3,I6,I8:I10,I12:I14,)</f>
        <v>13782</v>
      </c>
      <c r="J16" s="646">
        <f>SUM(J3,J6,J8:J10,J12:J14,)</f>
        <v>0</v>
      </c>
      <c r="K16" s="1068">
        <f>(H16+I16)-J16</f>
        <v>366952</v>
      </c>
      <c r="L16" s="1068">
        <f>F16-K16</f>
        <v>97727</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13782</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rgb="FF00B0F0"/>
  </sheetPr>
  <dimension ref="A1:H203"/>
  <sheetViews>
    <sheetView showGridLines="0" defaultGridColor="0" colorId="8" zoomScale="110" zoomScaleNormal="110" workbookViewId="0">
      <pane ySplit="5" topLeftCell="A118" activePane="bottomLeft" state="frozen"/>
      <selection activeCell="P16" sqref="P16"/>
      <selection pane="bottomLeft" activeCell="P16" sqref="P1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1"/>
    </row>
    <row r="2" spans="1:7" ht="13.5" thickBot="1" x14ac:dyDescent="0.25">
      <c r="A2" s="2350" t="s">
        <v>567</v>
      </c>
      <c r="B2" s="2351"/>
      <c r="C2" s="2351"/>
      <c r="D2" s="2351"/>
      <c r="E2" s="2351"/>
      <c r="F2" s="2352"/>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4" t="s">
        <v>592</v>
      </c>
      <c r="B7" s="579"/>
      <c r="C7" s="580"/>
      <c r="D7" s="579"/>
      <c r="E7" s="580"/>
      <c r="F7" s="579"/>
    </row>
    <row r="8" spans="1:7" ht="12" customHeight="1" x14ac:dyDescent="0.2">
      <c r="A8" s="360" t="s">
        <v>538</v>
      </c>
      <c r="B8" s="945" t="s">
        <v>1871</v>
      </c>
      <c r="C8" s="359"/>
      <c r="D8" s="360" t="s">
        <v>591</v>
      </c>
      <c r="E8" s="580" t="s">
        <v>1134</v>
      </c>
      <c r="F8" s="946">
        <f>'Expenditures 15-22'!K114</f>
        <v>2064472</v>
      </c>
      <c r="G8" s="358"/>
    </row>
    <row r="9" spans="1:7" ht="12" customHeight="1" x14ac:dyDescent="0.2">
      <c r="A9" s="360" t="s">
        <v>539</v>
      </c>
      <c r="B9" s="945" t="s">
        <v>1872</v>
      </c>
      <c r="C9" s="359"/>
      <c r="D9" s="360" t="s">
        <v>591</v>
      </c>
      <c r="E9" s="580"/>
      <c r="F9" s="947">
        <f>'Expenditures 15-22'!K150</f>
        <v>54325</v>
      </c>
      <c r="G9" s="948"/>
    </row>
    <row r="10" spans="1:7" ht="12" customHeight="1" x14ac:dyDescent="0.2">
      <c r="A10" s="360" t="s">
        <v>589</v>
      </c>
      <c r="B10" s="945" t="s">
        <v>1873</v>
      </c>
      <c r="C10" s="359"/>
      <c r="D10" s="360" t="s">
        <v>591</v>
      </c>
      <c r="E10" s="580"/>
      <c r="F10" s="947">
        <f>'Expenditures 15-22'!K168</f>
        <v>0</v>
      </c>
      <c r="G10" s="948"/>
    </row>
    <row r="11" spans="1:7" ht="12" customHeight="1" x14ac:dyDescent="0.2">
      <c r="A11" s="360" t="s">
        <v>540</v>
      </c>
      <c r="B11" s="945" t="s">
        <v>1874</v>
      </c>
      <c r="C11" s="359"/>
      <c r="D11" s="360" t="s">
        <v>591</v>
      </c>
      <c r="E11" s="580"/>
      <c r="F11" s="947">
        <f>'Expenditures 15-22'!K204</f>
        <v>0</v>
      </c>
      <c r="G11" s="948"/>
    </row>
    <row r="12" spans="1:7" ht="12" customHeight="1" x14ac:dyDescent="0.2">
      <c r="A12" s="360" t="s">
        <v>541</v>
      </c>
      <c r="B12" s="945" t="s">
        <v>1875</v>
      </c>
      <c r="C12" s="359"/>
      <c r="D12" s="360" t="s">
        <v>591</v>
      </c>
      <c r="E12" s="580"/>
      <c r="F12" s="947">
        <f>'Expenditures 15-22'!K288</f>
        <v>0</v>
      </c>
      <c r="G12" s="948"/>
    </row>
    <row r="13" spans="1:7" ht="12" customHeight="1" x14ac:dyDescent="0.2">
      <c r="A13" s="360" t="s">
        <v>113</v>
      </c>
      <c r="B13" s="945" t="s">
        <v>1876</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2118797</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1877</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1878</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1879</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1880</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1881</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1882</v>
      </c>
      <c r="C52" s="966" t="str">
        <f>'Expenditures 15-22'!B75</f>
        <v>3000</v>
      </c>
      <c r="D52" s="965" t="s">
        <v>528</v>
      </c>
      <c r="E52" s="580"/>
      <c r="F52" s="1109">
        <f>'Expenditures 15-22'!K75-SUM('Expenditures 15-22'!G75,'Expenditures 15-22'!I75)</f>
        <v>800</v>
      </c>
      <c r="G52" s="358"/>
    </row>
    <row r="53" spans="1:7" ht="12" customHeight="1" x14ac:dyDescent="0.2">
      <c r="A53" s="360" t="s">
        <v>538</v>
      </c>
      <c r="B53" s="360" t="s">
        <v>1883</v>
      </c>
      <c r="C53" s="966">
        <f>'Expenditures 15-22'!B102</f>
        <v>4000</v>
      </c>
      <c r="D53" s="965" t="str">
        <f>'Expenditures 15-22'!A102</f>
        <v>Total Payments to Other Govt Units</v>
      </c>
      <c r="E53" s="580"/>
      <c r="F53" s="1109">
        <f>'Expenditures 15-22'!K102</f>
        <v>131370</v>
      </c>
      <c r="G53" s="358"/>
    </row>
    <row r="54" spans="1:7" ht="12" customHeight="1" x14ac:dyDescent="0.2">
      <c r="A54" s="360" t="s">
        <v>538</v>
      </c>
      <c r="B54" s="360" t="s">
        <v>1884</v>
      </c>
      <c r="C54" s="966" t="s">
        <v>1160</v>
      </c>
      <c r="D54" s="962" t="s">
        <v>1302</v>
      </c>
      <c r="E54" s="580"/>
      <c r="F54" s="1109">
        <f>'Expenditures 15-22'!G114</f>
        <v>15620</v>
      </c>
      <c r="G54" s="358"/>
    </row>
    <row r="55" spans="1:7" ht="12" customHeight="1" x14ac:dyDescent="0.2">
      <c r="A55" s="360" t="s">
        <v>538</v>
      </c>
      <c r="B55" s="360" t="s">
        <v>1885</v>
      </c>
      <c r="C55" s="966" t="s">
        <v>1160</v>
      </c>
      <c r="D55" s="962" t="s">
        <v>331</v>
      </c>
      <c r="E55" s="580"/>
      <c r="F55" s="1109">
        <f>'Expenditures 15-22'!I114</f>
        <v>0</v>
      </c>
      <c r="G55" s="358"/>
    </row>
    <row r="56" spans="1:7" ht="12" customHeight="1" x14ac:dyDescent="0.2">
      <c r="A56" s="360" t="s">
        <v>539</v>
      </c>
      <c r="B56" s="360" t="s">
        <v>1886</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1887</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1888</v>
      </c>
      <c r="C58" s="963" t="s">
        <v>1160</v>
      </c>
      <c r="D58" s="962" t="s">
        <v>1302</v>
      </c>
      <c r="E58" s="580"/>
      <c r="F58" s="1111">
        <f>'Expenditures 15-22'!G150</f>
        <v>0</v>
      </c>
      <c r="G58" s="358"/>
    </row>
    <row r="59" spans="1:7" ht="12" customHeight="1" x14ac:dyDescent="0.2">
      <c r="A59" s="972" t="s">
        <v>539</v>
      </c>
      <c r="B59" s="68" t="s">
        <v>1889</v>
      </c>
      <c r="C59" s="1052" t="s">
        <v>1160</v>
      </c>
      <c r="D59" s="68" t="s">
        <v>331</v>
      </c>
      <c r="F59" s="1112">
        <f>'Expenditures 15-22'!I150</f>
        <v>0</v>
      </c>
      <c r="G59" s="358"/>
    </row>
    <row r="60" spans="1:7" ht="12" customHeight="1" x14ac:dyDescent="0.2">
      <c r="A60" s="972" t="s">
        <v>589</v>
      </c>
      <c r="B60" s="68" t="s">
        <v>1890</v>
      </c>
      <c r="C60" s="1052">
        <v>4000</v>
      </c>
      <c r="D60" s="68" t="s">
        <v>357</v>
      </c>
      <c r="F60" s="1113">
        <f>'Expenditures 15-22'!K154</f>
        <v>0</v>
      </c>
      <c r="G60" s="358"/>
    </row>
    <row r="61" spans="1:7" ht="12" customHeight="1" x14ac:dyDescent="0.2">
      <c r="A61" s="969" t="s">
        <v>589</v>
      </c>
      <c r="B61" s="969" t="s">
        <v>1891</v>
      </c>
      <c r="C61" s="970" t="str">
        <f>'Expenditures 15-22'!B164</f>
        <v>5300</v>
      </c>
      <c r="D61" s="1054" t="s">
        <v>356</v>
      </c>
      <c r="E61" s="594"/>
      <c r="F61" s="1109">
        <f>'Expenditures 15-22'!K164</f>
        <v>0</v>
      </c>
      <c r="G61" s="358"/>
    </row>
    <row r="62" spans="1:7" ht="12" customHeight="1" x14ac:dyDescent="0.2">
      <c r="A62" s="360" t="s">
        <v>540</v>
      </c>
      <c r="B62" s="360" t="s">
        <v>1892</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1893</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1894</v>
      </c>
      <c r="C64" s="970" t="str">
        <f>'Expenditures 15-22'!B200</f>
        <v>5300</v>
      </c>
      <c r="D64" s="1053" t="s">
        <v>356</v>
      </c>
      <c r="E64" s="580"/>
      <c r="F64" s="1109">
        <f>'Expenditures 15-22'!K200</f>
        <v>0</v>
      </c>
      <c r="G64" s="358"/>
    </row>
    <row r="65" spans="1:8" ht="12" customHeight="1" x14ac:dyDescent="0.2">
      <c r="A65" s="360" t="s">
        <v>540</v>
      </c>
      <c r="B65" s="360" t="s">
        <v>1895</v>
      </c>
      <c r="C65" s="963" t="s">
        <v>1160</v>
      </c>
      <c r="D65" s="962" t="s">
        <v>1302</v>
      </c>
      <c r="E65" s="580"/>
      <c r="F65" s="1109">
        <f>'Expenditures 15-22'!G204</f>
        <v>0</v>
      </c>
      <c r="G65" s="358"/>
    </row>
    <row r="66" spans="1:8" ht="12" customHeight="1" x14ac:dyDescent="0.2">
      <c r="A66" s="360" t="s">
        <v>540</v>
      </c>
      <c r="B66" s="360" t="s">
        <v>1896</v>
      </c>
      <c r="C66" s="963" t="s">
        <v>1160</v>
      </c>
      <c r="D66" s="962" t="s">
        <v>331</v>
      </c>
      <c r="E66" s="580"/>
      <c r="F66" s="1109">
        <f>'Expenditures 15-22'!I204</f>
        <v>0</v>
      </c>
      <c r="G66" s="358"/>
    </row>
    <row r="67" spans="1:8" ht="12" customHeight="1" x14ac:dyDescent="0.2">
      <c r="A67" s="360" t="s">
        <v>541</v>
      </c>
      <c r="B67" s="360" t="s">
        <v>1897</v>
      </c>
      <c r="C67" s="963" t="str">
        <f>'Expenditures 15-22'!B210</f>
        <v>1125</v>
      </c>
      <c r="D67" s="1053" t="str">
        <f>'Expenditures 15-22'!A210</f>
        <v>Pre-K Programs</v>
      </c>
      <c r="E67" s="580"/>
      <c r="F67" s="1109">
        <f>'Expenditures 15-22'!K210</f>
        <v>0</v>
      </c>
      <c r="G67" s="358"/>
    </row>
    <row r="68" spans="1:8" ht="12" customHeight="1" x14ac:dyDescent="0.2">
      <c r="A68" s="360" t="s">
        <v>541</v>
      </c>
      <c r="B68" s="360" t="s">
        <v>1898</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1899</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1900</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1901</v>
      </c>
      <c r="C72" s="963">
        <f>'Expenditures 15-22'!B274</f>
        <v>3000</v>
      </c>
      <c r="D72" s="953" t="s">
        <v>528</v>
      </c>
      <c r="E72" s="580"/>
      <c r="F72" s="1109">
        <f>'Expenditures 15-22'!K274</f>
        <v>0</v>
      </c>
      <c r="G72" s="358"/>
    </row>
    <row r="73" spans="1:8" ht="12" customHeight="1" x14ac:dyDescent="0.2">
      <c r="A73" s="360" t="s">
        <v>541</v>
      </c>
      <c r="B73" s="360" t="s">
        <v>1902</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1859</v>
      </c>
      <c r="E75" s="596" t="s">
        <v>1134</v>
      </c>
      <c r="F75" s="1114">
        <f>SUM(F18:F73)</f>
        <v>147790</v>
      </c>
      <c r="G75" s="358"/>
    </row>
    <row r="76" spans="1:8" s="972" customFormat="1" ht="12" customHeight="1" thickTop="1" thickBot="1" x14ac:dyDescent="0.25">
      <c r="A76" s="586"/>
      <c r="B76" s="584"/>
      <c r="C76" s="585"/>
      <c r="D76" s="971" t="s">
        <v>1858</v>
      </c>
      <c r="E76" s="596"/>
      <c r="F76" s="1115">
        <f>(F14-F75)</f>
        <v>1971007</v>
      </c>
      <c r="G76" s="360"/>
    </row>
    <row r="77" spans="1:8" s="972" customFormat="1" ht="12" customHeight="1" thickTop="1" x14ac:dyDescent="0.2">
      <c r="A77" s="587"/>
      <c r="B77" s="584"/>
      <c r="C77" s="585"/>
      <c r="D77" s="971" t="s">
        <v>1948</v>
      </c>
      <c r="E77" s="596"/>
      <c r="F77" s="1623">
        <v>0</v>
      </c>
      <c r="G77" s="361"/>
      <c r="H77" s="360"/>
    </row>
    <row r="78" spans="1:8" s="972" customFormat="1" ht="12" customHeight="1" thickBot="1" x14ac:dyDescent="0.25">
      <c r="A78" s="588"/>
      <c r="B78" s="584"/>
      <c r="C78" s="585"/>
      <c r="D78" s="971" t="s">
        <v>1928</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4" t="s">
        <v>1317</v>
      </c>
      <c r="B80" s="2345"/>
      <c r="C80" s="2345"/>
      <c r="D80" s="2345"/>
      <c r="E80" s="2345"/>
      <c r="F80" s="2346"/>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200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54325</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0</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0</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627107</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0</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1918</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1868</v>
      </c>
      <c r="C162" s="1187" t="s">
        <v>1869</v>
      </c>
      <c r="D162" s="1188" t="s">
        <v>1870</v>
      </c>
      <c r="E162" s="1189"/>
      <c r="F162" s="1074">
        <f>SUM('Revenues 9-14'!C261:H261,'Revenues 9-14'!J261:K261)</f>
        <v>0</v>
      </c>
      <c r="G162" s="382"/>
    </row>
    <row r="163" spans="1:7" ht="12" customHeight="1" x14ac:dyDescent="0.2">
      <c r="A163" s="383" t="s">
        <v>1194</v>
      </c>
      <c r="B163" s="383" t="s">
        <v>1903</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1904</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37228</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71564</v>
      </c>
      <c r="G172" s="1002"/>
    </row>
    <row r="173" spans="1:7" x14ac:dyDescent="0.2">
      <c r="A173" s="1051" t="s">
        <v>773</v>
      </c>
      <c r="B173" s="999" t="s">
        <v>1905</v>
      </c>
      <c r="C173" s="1000">
        <f>'Revenues 9-14'!B272</f>
        <v>4999</v>
      </c>
      <c r="D173" s="1001" t="str">
        <f>'Revenues 9-14'!A272</f>
        <v>Other Restricted Revenue from Federal Sources (Describe &amp; Itemize)</v>
      </c>
      <c r="E173" s="386"/>
      <c r="F173" s="1074">
        <f>SUM('Revenues 9-14'!C272:D272,'Revenues 9-14'!F272:G272)</f>
        <v>39819</v>
      </c>
      <c r="G173" s="383"/>
    </row>
    <row r="174" spans="1:7" x14ac:dyDescent="0.2">
      <c r="A174" s="383"/>
      <c r="B174" s="383"/>
      <c r="C174" s="387"/>
      <c r="D174" s="383"/>
      <c r="E174" s="386"/>
      <c r="F174" s="1117"/>
      <c r="G174" s="1002"/>
    </row>
    <row r="175" spans="1:7" x14ac:dyDescent="0.2">
      <c r="A175" s="589"/>
      <c r="B175" s="590"/>
      <c r="C175" s="591"/>
      <c r="D175" s="1003" t="s">
        <v>1926</v>
      </c>
      <c r="E175" s="1057" t="s">
        <v>1134</v>
      </c>
      <c r="F175" s="1118">
        <f>SUM(F83:F135,F160:F173)</f>
        <v>830243</v>
      </c>
    </row>
    <row r="176" spans="1:7" ht="12" customHeight="1" x14ac:dyDescent="0.2">
      <c r="A176" s="589"/>
      <c r="B176" s="590"/>
      <c r="C176" s="591"/>
      <c r="D176" s="1003" t="s">
        <v>1925</v>
      </c>
      <c r="E176" s="1057"/>
      <c r="F176" s="1119">
        <f>'PCTC-OEPP 28-29'!F76-F175</f>
        <v>1140764</v>
      </c>
    </row>
    <row r="177" spans="1:7" ht="12" customHeight="1" x14ac:dyDescent="0.2">
      <c r="A177" s="589"/>
      <c r="B177" s="590"/>
      <c r="C177" s="591"/>
      <c r="D177" s="1003" t="s">
        <v>798</v>
      </c>
      <c r="E177" s="1057"/>
      <c r="F177" s="1119">
        <f>'Cap Outlay Deprec 27'!I18</f>
        <v>13782</v>
      </c>
    </row>
    <row r="178" spans="1:7" ht="12" customHeight="1" x14ac:dyDescent="0.2">
      <c r="A178" s="589"/>
      <c r="B178" s="590"/>
      <c r="C178" s="591"/>
      <c r="D178" s="1003" t="s">
        <v>1927</v>
      </c>
      <c r="E178" s="1057"/>
      <c r="F178" s="1119">
        <f>F176+F177</f>
        <v>1154546</v>
      </c>
    </row>
    <row r="179" spans="1:7" ht="12" customHeight="1" x14ac:dyDescent="0.2">
      <c r="A179" s="589"/>
      <c r="B179" s="592"/>
      <c r="C179" s="591"/>
      <c r="D179" s="1003" t="s">
        <v>1979</v>
      </c>
      <c r="E179" s="1057"/>
      <c r="F179" s="1120">
        <f>'PCTC-OEPP 28-29'!F77</f>
        <v>0</v>
      </c>
      <c r="G179" s="69"/>
    </row>
    <row r="180" spans="1:7" ht="12" customHeight="1" thickBot="1" x14ac:dyDescent="0.25">
      <c r="A180" s="589"/>
      <c r="B180" s="592"/>
      <c r="C180" s="591"/>
      <c r="D180" s="1003" t="s">
        <v>2070</v>
      </c>
      <c r="E180" s="1057" t="s">
        <v>2071</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00B0F0"/>
  </sheetPr>
  <dimension ref="A1:I45"/>
  <sheetViews>
    <sheetView showGridLines="0" defaultGridColor="0" topLeftCell="A16" colorId="8" zoomScale="110" zoomScaleNormal="110" workbookViewId="0">
      <selection activeCell="P16" sqref="P1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5" t="s">
        <v>1689</v>
      </c>
      <c r="B5" s="2356"/>
      <c r="C5" s="2356"/>
      <c r="D5" s="2356"/>
      <c r="E5" s="2356"/>
      <c r="F5" s="2356"/>
      <c r="G5" s="2357"/>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60" t="s">
        <v>2060</v>
      </c>
      <c r="B11" s="2361"/>
      <c r="C11" s="2361"/>
      <c r="D11" s="2300"/>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572639</v>
      </c>
      <c r="F19" s="772"/>
      <c r="G19" s="774">
        <f>'Expenditures 15-22'!K33-SUM('Expenditures 15-22'!G33,'Expenditures 15-22'!I33)+'Expenditures 15-22'!D223</f>
        <v>572639</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564672</v>
      </c>
      <c r="F21" s="772"/>
      <c r="G21" s="774">
        <f>'Expenditures 15-22'!K42-SUM('Expenditures 15-22'!G42,'Expenditures 15-22'!I42)+'Expenditures 15-22'!K120-SUM('Expenditures 15-22'!G120,'Expenditures 15-22'!I120)+'Expenditures 15-22'!K174-SUM('Expenditures 15-22'!G174,'Expenditures 15-22'!I174)+'Expenditures 15-22'!D232</f>
        <v>564672</v>
      </c>
      <c r="H21" s="287"/>
      <c r="I21" s="216"/>
    </row>
    <row r="22" spans="1:9" s="2" customFormat="1" ht="12" customHeight="1" x14ac:dyDescent="0.2">
      <c r="A22" s="771" t="s">
        <v>663</v>
      </c>
      <c r="B22" s="767"/>
      <c r="C22" s="766">
        <v>2200</v>
      </c>
      <c r="D22" s="772"/>
      <c r="E22" s="773">
        <f>'Expenditures 15-22'!K47-SUM('Expenditures 15-22'!G47,'Expenditures 15-22'!I47)+'Expenditures 15-22'!D237</f>
        <v>161468</v>
      </c>
      <c r="F22" s="772"/>
      <c r="G22" s="774">
        <f>'Expenditures 15-22'!K47-SUM('Expenditures 15-22'!G47,'Expenditures 15-22'!I47)+'Expenditures 15-22'!D237</f>
        <v>161468</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204563</v>
      </c>
      <c r="F23" s="772"/>
      <c r="G23" s="773">
        <f>'Expenditures 15-22'!K53-SUM('Expenditures 15-22'!G53,'Expenditures 15-22'!I53)+'Expenditures 15-22'!D251+'Expenditures 15-22'!K323-SUM('Expenditures 15-22'!G323,'Expenditures 15-22'!I323)</f>
        <v>204563</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119668</v>
      </c>
      <c r="E27" s="773">
        <f>E8</f>
        <v>0</v>
      </c>
      <c r="F27" s="773">
        <f>'Expenditures 15-22'!K60-SUM('Expenditures 15-22'!G60,'Expenditures 15-22'!I60)+'Expenditures 15-22'!D258-E8</f>
        <v>119668</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54325</v>
      </c>
      <c r="F28" s="776">
        <f>'Expenditures 15-22'!K61-SUM('Expenditures 15-22'!G61,'Expenditures 15-22'!I61)+'Expenditures 15-22'!K124-SUM('Expenditures 15-22'!G124,'Expenditures 15-22'!I124)+'Expenditures 15-22'!D260-E9</f>
        <v>54325</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5670</v>
      </c>
      <c r="E37" s="773">
        <f>E14</f>
        <v>0</v>
      </c>
      <c r="F37" s="773">
        <f>'Expenditures 15-22'!K71-SUM('Expenditures 15-22'!G71,'Expenditures 15-22'!I71)+'Expenditures 15-22'!D270-E14</f>
        <v>5670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288002</v>
      </c>
      <c r="F38" s="772"/>
      <c r="G38" s="773">
        <f>'Expenditures 15-22'!K73-SUM('Expenditures 15-22'!G73,'Expenditures 15-22'!I73)+'Expenditures 15-22'!K128-SUM('Expenditures 15-22'!G128,'Expenditures 15-22'!I128)+'Expenditures 15-22'!K177-SUM('Expenditures 15-22'!G177,'Expenditures 15-22'!I177)+'Expenditures 15-22'!D272</f>
        <v>288002</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800</v>
      </c>
      <c r="F39" s="772"/>
      <c r="G39" s="773">
        <f>'Expenditures 15-22'!K75-SUM('Expenditures 15-22'!G75,'Expenditures 15-22'!I75)+'Expenditures 15-22'!K130-SUM('Expenditures 15-22'!G130,'Expenditures 15-22'!I130)+'Expenditures 15-22'!K179-SUM('Expenditures 15-22'!G179,'Expenditures 15-22'!I179)+'Expenditures 15-22'!D274</f>
        <v>800</v>
      </c>
    </row>
    <row r="40" spans="1:7" ht="12" customHeight="1" x14ac:dyDescent="0.2">
      <c r="A40" s="788" t="s">
        <v>163</v>
      </c>
      <c r="B40" s="789"/>
      <c r="C40" s="790"/>
      <c r="D40" s="776">
        <f>SUM(D19:D39)</f>
        <v>125338</v>
      </c>
      <c r="E40" s="776">
        <f>SUM(E19:E39)</f>
        <v>1846469</v>
      </c>
      <c r="F40" s="776">
        <f>SUM(F19:F39)</f>
        <v>179663</v>
      </c>
      <c r="G40" s="776">
        <f>SUM(G19:G39)</f>
        <v>1792144</v>
      </c>
    </row>
    <row r="41" spans="1:7" x14ac:dyDescent="0.2">
      <c r="A41" s="287"/>
      <c r="B41" s="216"/>
      <c r="C41" s="288"/>
      <c r="D41" s="2358" t="s">
        <v>615</v>
      </c>
      <c r="E41" s="2359"/>
      <c r="F41" s="780" t="s">
        <v>616</v>
      </c>
      <c r="G41" s="787"/>
    </row>
    <row r="42" spans="1:7" ht="12" customHeight="1" x14ac:dyDescent="0.2">
      <c r="A42" s="287"/>
      <c r="B42" s="216"/>
      <c r="C42" s="288"/>
      <c r="D42" s="781" t="s">
        <v>562</v>
      </c>
      <c r="E42" s="777">
        <f>D40</f>
        <v>125338</v>
      </c>
      <c r="F42" s="781" t="s">
        <v>564</v>
      </c>
      <c r="G42" s="777">
        <f>F40</f>
        <v>179663</v>
      </c>
    </row>
    <row r="43" spans="1:7" ht="12" customHeight="1" x14ac:dyDescent="0.2">
      <c r="A43" s="287"/>
      <c r="B43" s="216"/>
      <c r="C43" s="288"/>
      <c r="D43" s="781" t="s">
        <v>563</v>
      </c>
      <c r="E43" s="777">
        <f>E40</f>
        <v>1846469</v>
      </c>
      <c r="F43" s="781" t="s">
        <v>563</v>
      </c>
      <c r="G43" s="777">
        <f>G40</f>
        <v>1792144</v>
      </c>
    </row>
    <row r="44" spans="1:7" ht="12" customHeight="1" x14ac:dyDescent="0.2">
      <c r="A44" s="287"/>
      <c r="B44" s="216"/>
      <c r="C44" s="216"/>
      <c r="D44" s="791" t="s">
        <v>1187</v>
      </c>
      <c r="E44" s="792">
        <f>(E42/E43)</f>
        <v>6.7879829014188708E-2</v>
      </c>
      <c r="F44" s="791" t="s">
        <v>1187</v>
      </c>
      <c r="G44" s="792">
        <f>(G42/G43)</f>
        <v>0.10025031470685392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tabColor rgb="FF00B0F0"/>
  </sheetPr>
  <dimension ref="A1:K97"/>
  <sheetViews>
    <sheetView showGridLines="0" zoomScale="110" zoomScaleNormal="110" workbookViewId="0">
      <pane ySplit="4" topLeftCell="A5" activePane="bottomLeft" state="frozen"/>
      <selection activeCell="P16" sqref="P16"/>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1949</v>
      </c>
      <c r="B3" s="1990"/>
      <c r="C3" s="1990"/>
      <c r="D3" s="1990"/>
      <c r="E3" s="1991"/>
    </row>
    <row r="4" spans="1:7" ht="3.75" customHeight="1" x14ac:dyDescent="0.2">
      <c r="A4" s="1990"/>
      <c r="B4" s="1990"/>
      <c r="C4" s="1990"/>
      <c r="D4" s="1990"/>
      <c r="E4" s="1991"/>
    </row>
    <row r="5" spans="1:7" ht="15" x14ac:dyDescent="0.25">
      <c r="A5" s="2365" t="s">
        <v>2072</v>
      </c>
      <c r="B5" s="2366"/>
      <c r="C5" s="2366"/>
      <c r="D5" s="2366"/>
      <c r="E5" s="2366"/>
    </row>
    <row r="6" spans="1:7" ht="12" customHeight="1" x14ac:dyDescent="0.25">
      <c r="A6" s="1993"/>
      <c r="B6" s="2367" t="str">
        <f>COVER!A17</f>
        <v>LEE COUNTY SPECIAL EDUCATION ASSOCIATION</v>
      </c>
      <c r="C6" s="2367"/>
      <c r="D6" s="2367"/>
      <c r="E6" s="1994"/>
    </row>
    <row r="7" spans="1:7" ht="11.25" customHeight="1" x14ac:dyDescent="0.25">
      <c r="A7" s="1993"/>
      <c r="B7" s="2368">
        <f>COVER!A13</f>
        <v>47052170061</v>
      </c>
      <c r="C7" s="2368"/>
      <c r="D7" s="2368"/>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2059</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2044</v>
      </c>
      <c r="B19" s="2005"/>
      <c r="C19" s="2005"/>
      <c r="D19" s="2008"/>
      <c r="E19" s="2007"/>
    </row>
    <row r="20" spans="1:11" ht="12" customHeight="1" x14ac:dyDescent="0.2">
      <c r="A20" s="2004" t="s">
        <v>2045</v>
      </c>
      <c r="B20" s="2005"/>
      <c r="C20" s="2005"/>
      <c r="D20" s="2008"/>
      <c r="E20" s="2007"/>
    </row>
    <row r="21" spans="1:11" ht="12" customHeight="1" x14ac:dyDescent="0.2">
      <c r="A21" s="2004" t="s">
        <v>2046</v>
      </c>
      <c r="B21" s="2005"/>
      <c r="C21" s="2005"/>
      <c r="D21" s="2008"/>
      <c r="E21" s="2007"/>
    </row>
    <row r="22" spans="1:11" ht="12" customHeight="1" x14ac:dyDescent="0.2">
      <c r="A22" s="2004" t="s">
        <v>2047</v>
      </c>
      <c r="B22" s="2005"/>
      <c r="C22" s="2005"/>
      <c r="D22" s="2008"/>
      <c r="E22" s="2007"/>
    </row>
    <row r="23" spans="1:11" ht="12" customHeight="1" x14ac:dyDescent="0.2">
      <c r="A23" s="2004" t="s">
        <v>2048</v>
      </c>
      <c r="B23" s="2005"/>
      <c r="C23" s="2005"/>
      <c r="D23" s="2008"/>
      <c r="E23" s="2007"/>
    </row>
    <row r="24" spans="1:11" ht="12" customHeight="1" x14ac:dyDescent="0.2">
      <c r="A24" s="2004" t="s">
        <v>2049</v>
      </c>
      <c r="B24" s="2005"/>
      <c r="C24" s="2005"/>
      <c r="D24" s="2008"/>
      <c r="E24" s="2007"/>
    </row>
    <row r="25" spans="1:11" ht="12" customHeight="1" x14ac:dyDescent="0.2">
      <c r="A25" s="2004" t="s">
        <v>2050</v>
      </c>
      <c r="B25" s="2005"/>
      <c r="C25" s="2005"/>
      <c r="D25" s="2008"/>
      <c r="E25" s="2007"/>
    </row>
    <row r="26" spans="1:11" ht="12" customHeight="1" x14ac:dyDescent="0.2">
      <c r="A26" s="2004" t="s">
        <v>2051</v>
      </c>
      <c r="B26" s="2005"/>
      <c r="C26" s="2005"/>
      <c r="D26" s="2008"/>
      <c r="E26" s="2007"/>
    </row>
    <row r="27" spans="1:11" x14ac:dyDescent="0.2">
      <c r="A27" s="2004" t="s">
        <v>2052</v>
      </c>
      <c r="B27" s="2005"/>
      <c r="C27" s="2005"/>
      <c r="D27" s="2008"/>
      <c r="E27" s="2007"/>
    </row>
    <row r="28" spans="1:11" ht="12" customHeight="1" x14ac:dyDescent="0.2">
      <c r="A28" s="2004" t="s">
        <v>2053</v>
      </c>
      <c r="B28" s="2005"/>
      <c r="C28" s="2005"/>
      <c r="D28" s="2008"/>
      <c r="E28" s="2007"/>
    </row>
    <row r="29" spans="1:11" ht="12" customHeight="1" x14ac:dyDescent="0.2">
      <c r="A29" s="2004" t="s">
        <v>2054</v>
      </c>
      <c r="B29" s="2005"/>
      <c r="C29" s="2005"/>
      <c r="D29" s="2008"/>
      <c r="E29" s="2007"/>
    </row>
    <row r="30" spans="1:11" ht="12" customHeight="1" x14ac:dyDescent="0.2">
      <c r="A30" s="2004" t="s">
        <v>2055</v>
      </c>
      <c r="B30" s="2005"/>
      <c r="C30" s="2005"/>
      <c r="D30" s="2008"/>
      <c r="E30" s="2007"/>
    </row>
    <row r="31" spans="1:11" ht="12" customHeight="1" x14ac:dyDescent="0.2">
      <c r="A31" s="2004" t="s">
        <v>2056</v>
      </c>
      <c r="B31" s="2005"/>
      <c r="C31" s="2005"/>
      <c r="D31" s="2008"/>
      <c r="E31" s="2007"/>
      <c r="K31" s="2018"/>
    </row>
    <row r="32" spans="1:11" ht="12" customHeight="1" x14ac:dyDescent="0.2">
      <c r="A32" s="2004" t="s">
        <v>2057</v>
      </c>
      <c r="B32" s="2005"/>
      <c r="C32" s="2005"/>
      <c r="D32" s="2008"/>
      <c r="E32" s="2007"/>
    </row>
    <row r="33" spans="1:5" ht="12" customHeight="1" x14ac:dyDescent="0.2">
      <c r="A33" s="2004" t="s">
        <v>2058</v>
      </c>
      <c r="B33" s="2005"/>
      <c r="C33" s="2005"/>
      <c r="D33" s="2008"/>
      <c r="E33" s="2007"/>
    </row>
    <row r="34" spans="1:5" ht="12" customHeight="1" x14ac:dyDescent="0.25">
      <c r="A34" s="2009"/>
      <c r="B34" s="2009"/>
      <c r="C34" s="2009"/>
      <c r="D34" s="2009"/>
      <c r="E34" s="2009"/>
    </row>
    <row r="35" spans="1:5" ht="12" customHeight="1" x14ac:dyDescent="0.2">
      <c r="A35" s="2010"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1"/>
      <c r="B39" s="2011"/>
      <c r="C39" s="2011"/>
      <c r="D39" s="2011"/>
      <c r="E39" s="2011"/>
    </row>
    <row r="40" spans="1:5" s="2009" customFormat="1" ht="12" customHeight="1" x14ac:dyDescent="0.25">
      <c r="A40" s="2012" t="s">
        <v>1726</v>
      </c>
      <c r="B40" s="2377"/>
      <c r="C40" s="2377"/>
      <c r="D40" s="2377"/>
      <c r="E40" s="2378"/>
    </row>
    <row r="41" spans="1:5" s="2009" customFormat="1" ht="12" customHeight="1" x14ac:dyDescent="0.25">
      <c r="A41" s="2379"/>
      <c r="B41" s="2380"/>
      <c r="C41" s="2380"/>
      <c r="D41" s="2380"/>
      <c r="E41" s="2381"/>
    </row>
    <row r="42" spans="1:5" s="2009" customFormat="1" ht="12" customHeight="1" x14ac:dyDescent="0.25">
      <c r="A42" s="2379"/>
      <c r="B42" s="2380"/>
      <c r="C42" s="2380"/>
      <c r="D42" s="2380"/>
      <c r="E42" s="2381"/>
    </row>
    <row r="43" spans="1:5" s="2009" customFormat="1" ht="15" x14ac:dyDescent="0.25">
      <c r="A43" s="2362"/>
      <c r="B43" s="2363"/>
      <c r="C43" s="2363"/>
      <c r="D43" s="2363"/>
      <c r="E43" s="2364"/>
    </row>
    <row r="44" spans="1:5" s="2009" customFormat="1" ht="12" hidden="1" customHeight="1" x14ac:dyDescent="0.25">
      <c r="A44" s="2362"/>
      <c r="B44" s="2363"/>
      <c r="C44" s="2363"/>
      <c r="D44" s="2363"/>
      <c r="E44" s="2364"/>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00B0F0"/>
  </sheetPr>
  <dimension ref="A1:J40"/>
  <sheetViews>
    <sheetView showGridLines="0" defaultGridColor="0" colorId="8" zoomScale="110" zoomScaleNormal="110" workbookViewId="0">
      <selection activeCell="P16" sqref="P16"/>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7" t="str">
        <f>COVER!A17</f>
        <v>LEE COUNTY SPECIAL EDUCATION ASSOCIATION</v>
      </c>
      <c r="J6" s="2388"/>
    </row>
    <row r="7" spans="1:10" x14ac:dyDescent="0.2">
      <c r="A7" s="2389" t="s">
        <v>1037</v>
      </c>
      <c r="B7" s="2390"/>
      <c r="C7" s="2390"/>
      <c r="D7" s="2390"/>
      <c r="E7" s="2391"/>
      <c r="F7" s="1662"/>
      <c r="G7" s="1651"/>
      <c r="H7" s="1661" t="s">
        <v>438</v>
      </c>
      <c r="I7" s="2392">
        <f>COVER!A13</f>
        <v>47052170061</v>
      </c>
      <c r="J7" s="2392"/>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1950</v>
      </c>
      <c r="F9" s="1672"/>
      <c r="G9" s="1672"/>
      <c r="H9" s="1673" t="s">
        <v>1951</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3" t="s">
        <v>571</v>
      </c>
      <c r="B11" s="2394"/>
      <c r="C11" s="2395"/>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204563</v>
      </c>
      <c r="F12" s="1690"/>
      <c r="G12" s="1689">
        <f t="shared" ref="G12:G18" si="0">SUM(E12:F12)</f>
        <v>204563</v>
      </c>
      <c r="H12" s="1691"/>
      <c r="I12" s="1690"/>
      <c r="J12" s="1689">
        <f t="shared" ref="J12:J18" si="1">SUM(H12:I12)</f>
        <v>0</v>
      </c>
    </row>
    <row r="13" spans="1:10" ht="15" customHeight="1" x14ac:dyDescent="0.2">
      <c r="A13" s="1685">
        <v>2</v>
      </c>
      <c r="B13" s="1686" t="s">
        <v>45</v>
      </c>
      <c r="C13" s="1687"/>
      <c r="D13" s="1688">
        <v>2330</v>
      </c>
      <c r="E13" s="1689">
        <f>'Expenditures 15-22'!K51</f>
        <v>0</v>
      </c>
      <c r="F13" s="1690"/>
      <c r="G13" s="1689">
        <f t="shared" si="0"/>
        <v>0</v>
      </c>
      <c r="H13" s="1691"/>
      <c r="I13" s="1690"/>
      <c r="J13" s="1689">
        <f t="shared" si="1"/>
        <v>0</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6" t="s">
        <v>8</v>
      </c>
      <c r="C18" s="2397"/>
      <c r="D18" s="2398"/>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204563</v>
      </c>
      <c r="F19" s="1697">
        <f t="shared" si="2"/>
        <v>0</v>
      </c>
      <c r="G19" s="1697">
        <f t="shared" si="2"/>
        <v>204563</v>
      </c>
      <c r="H19" s="1697">
        <f t="shared" si="2"/>
        <v>0</v>
      </c>
      <c r="I19" s="1697">
        <f t="shared" si="2"/>
        <v>0</v>
      </c>
      <c r="J19" s="1697">
        <f t="shared" si="2"/>
        <v>0</v>
      </c>
    </row>
    <row r="20" spans="1:10" ht="25.5" customHeight="1" thickTop="1" x14ac:dyDescent="0.2">
      <c r="A20" s="1685">
        <v>9</v>
      </c>
      <c r="B20" s="2399" t="s">
        <v>1954</v>
      </c>
      <c r="C20" s="2397"/>
      <c r="D20" s="2398"/>
      <c r="E20" s="1698"/>
      <c r="F20" s="1698"/>
      <c r="G20" s="1698"/>
      <c r="H20" s="1698"/>
      <c r="I20" s="1698"/>
      <c r="J20" s="1699" t="str">
        <f>IF(AND(G19&gt;0,J19&gt;0),(((J19-G19)/G19)),"Enter Budget Data")</f>
        <v>Enter Budget Data</v>
      </c>
    </row>
    <row r="21" spans="1:10" ht="9" customHeight="1" x14ac:dyDescent="0.2">
      <c r="B21" s="1700"/>
    </row>
    <row r="22" spans="1:10" x14ac:dyDescent="0.2">
      <c r="A22" s="1701" t="s">
        <v>140</v>
      </c>
      <c r="B22" s="1700"/>
    </row>
    <row r="23" spans="1:10" x14ac:dyDescent="0.2">
      <c r="A23" s="1653" t="s">
        <v>1952</v>
      </c>
      <c r="B23" s="1700"/>
    </row>
    <row r="24" spans="1:10" x14ac:dyDescent="0.2">
      <c r="A24" s="1653" t="s">
        <v>1953</v>
      </c>
      <c r="B24" s="1700"/>
    </row>
    <row r="25" spans="1:10" x14ac:dyDescent="0.2">
      <c r="A25" s="1702"/>
      <c r="B25" s="1700"/>
    </row>
    <row r="26" spans="1:10" ht="20.100000000000001" customHeight="1" x14ac:dyDescent="0.2">
      <c r="B26" s="1700"/>
      <c r="C26" s="2404"/>
      <c r="D26" s="2404"/>
      <c r="E26" s="1972"/>
      <c r="F26" s="2403"/>
      <c r="G26" s="2403"/>
    </row>
    <row r="27" spans="1:10" x14ac:dyDescent="0.2">
      <c r="B27" s="1700"/>
      <c r="C27" s="1967" t="s">
        <v>1222</v>
      </c>
      <c r="D27" s="1968"/>
      <c r="E27" s="1969"/>
      <c r="F27" s="2400" t="s">
        <v>1998</v>
      </c>
      <c r="G27" s="2400"/>
    </row>
    <row r="28" spans="1:10" ht="28.5" customHeight="1" x14ac:dyDescent="0.2">
      <c r="B28" s="1700"/>
      <c r="C28" s="2402"/>
      <c r="D28" s="2402"/>
      <c r="E28" s="1971"/>
      <c r="F28" s="2402"/>
      <c r="G28" s="2402"/>
    </row>
    <row r="29" spans="1:10" x14ac:dyDescent="0.2">
      <c r="B29" s="1700"/>
      <c r="C29" s="1965" t="s">
        <v>2000</v>
      </c>
      <c r="E29" s="1970"/>
      <c r="F29" s="2401" t="s">
        <v>1999</v>
      </c>
      <c r="G29" s="2401"/>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5"/>
    </row>
    <row r="36" spans="1:10" ht="13.5" customHeight="1" x14ac:dyDescent="0.2">
      <c r="B36" s="1704"/>
      <c r="C36" s="2386" t="s">
        <v>2001</v>
      </c>
      <c r="D36" s="2385"/>
      <c r="E36" s="2385"/>
      <c r="F36" s="2385"/>
      <c r="G36" s="2385"/>
      <c r="H36" s="2385"/>
      <c r="I36" s="2385"/>
      <c r="J36" s="1706"/>
    </row>
    <row r="37" spans="1:10" ht="31.5" customHeight="1" x14ac:dyDescent="0.2">
      <c r="C37" s="2385"/>
      <c r="D37" s="2385"/>
      <c r="E37" s="2385"/>
      <c r="F37" s="2385"/>
      <c r="G37" s="2385"/>
      <c r="H37" s="2385"/>
      <c r="I37" s="2385"/>
      <c r="J37" s="1706"/>
    </row>
    <row r="38" spans="1:10" ht="6" customHeight="1" x14ac:dyDescent="0.2">
      <c r="C38" s="1705"/>
      <c r="D38" s="1707"/>
      <c r="E38" s="1708"/>
      <c r="F38" s="1708"/>
      <c r="G38" s="1708"/>
    </row>
    <row r="39" spans="1:10" ht="13.5" customHeight="1" x14ac:dyDescent="0.2">
      <c r="B39" s="1704"/>
      <c r="C39" s="2382" t="s">
        <v>1050</v>
      </c>
      <c r="D39" s="2383"/>
      <c r="E39" s="2383"/>
      <c r="F39" s="2383"/>
      <c r="G39" s="2383"/>
      <c r="H39" s="2383"/>
      <c r="I39" s="2383"/>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B0F0"/>
  </sheetPr>
  <dimension ref="A2:B66"/>
  <sheetViews>
    <sheetView showGridLines="0" zoomScale="110" zoomScaleNormal="110" workbookViewId="0">
      <selection activeCell="P16" sqref="P16"/>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2109</v>
      </c>
    </row>
    <row r="6" spans="1:2" x14ac:dyDescent="0.2">
      <c r="A6" s="388">
        <v>2</v>
      </c>
      <c r="B6" t="s">
        <v>2118</v>
      </c>
    </row>
    <row r="7" spans="1:2" x14ac:dyDescent="0.2">
      <c r="A7" s="388">
        <v>3</v>
      </c>
      <c r="B7" t="s">
        <v>2110</v>
      </c>
    </row>
    <row r="8" spans="1:2" x14ac:dyDescent="0.2">
      <c r="A8" s="388">
        <v>4</v>
      </c>
      <c r="B8" t="s">
        <v>2111</v>
      </c>
    </row>
    <row r="9" spans="1:2" x14ac:dyDescent="0.2">
      <c r="A9" s="388">
        <v>5</v>
      </c>
      <c r="B9" t="s">
        <v>2114</v>
      </c>
    </row>
    <row r="10" spans="1:2" x14ac:dyDescent="0.2">
      <c r="A10" s="389">
        <v>6</v>
      </c>
      <c r="B10" t="s">
        <v>2115</v>
      </c>
    </row>
    <row r="11" spans="1:2" x14ac:dyDescent="0.2">
      <c r="A11" s="389">
        <v>7</v>
      </c>
      <c r="B11" t="s">
        <v>2116</v>
      </c>
    </row>
    <row r="12" spans="1:2" x14ac:dyDescent="0.2">
      <c r="A12" s="389">
        <v>8</v>
      </c>
      <c r="B12" t="s">
        <v>2117</v>
      </c>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1" x14ac:dyDescent="0.2">
      <c r="A49" s="389"/>
    </row>
    <row r="50" spans="1:1" x14ac:dyDescent="0.2">
      <c r="A50" s="389"/>
    </row>
    <row r="51" spans="1:1" x14ac:dyDescent="0.2">
      <c r="A51" s="389"/>
    </row>
    <row r="52" spans="1:1" x14ac:dyDescent="0.2">
      <c r="A52" s="389"/>
    </row>
    <row r="53" spans="1:1" x14ac:dyDescent="0.2">
      <c r="A53" s="389"/>
    </row>
    <row r="54" spans="1:1" x14ac:dyDescent="0.2">
      <c r="A54" s="389"/>
    </row>
    <row r="55" spans="1:1" x14ac:dyDescent="0.2">
      <c r="A55" s="389"/>
    </row>
    <row r="56" spans="1:1" x14ac:dyDescent="0.2">
      <c r="A56" s="389"/>
    </row>
    <row r="57" spans="1:1" x14ac:dyDescent="0.2">
      <c r="A57" s="389"/>
    </row>
    <row r="58" spans="1:1" x14ac:dyDescent="0.2">
      <c r="A58" s="389"/>
    </row>
    <row r="59" spans="1:1" x14ac:dyDescent="0.2">
      <c r="A59" s="389"/>
    </row>
    <row r="60" spans="1:1" x14ac:dyDescent="0.2">
      <c r="A60" s="389"/>
    </row>
    <row r="61" spans="1:1" x14ac:dyDescent="0.2">
      <c r="A61" s="389"/>
    </row>
    <row r="62" spans="1:1" x14ac:dyDescent="0.2">
      <c r="A62" s="389"/>
    </row>
    <row r="63" spans="1:1" x14ac:dyDescent="0.2">
      <c r="A63" s="389"/>
    </row>
    <row r="64" spans="1:1" x14ac:dyDescent="0.2">
      <c r="A64" s="389"/>
    </row>
    <row r="65" spans="1:2" x14ac:dyDescent="0.2">
      <c r="A65" s="389"/>
      <c r="B65" s="167" t="str">
        <f>COVER!A17</f>
        <v>LEE COUNTY SPECIAL EDUCATION ASSOCIATION</v>
      </c>
    </row>
    <row r="66" spans="1:2" x14ac:dyDescent="0.2">
      <c r="B66" s="397">
        <f>COVER!A13</f>
        <v>47052170061</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P16" sqref="P1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P16" sqref="P16"/>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1965</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2371725</xdr:colOff>
                <xdr:row>3</xdr:row>
                <xdr:rowOff>133350</xdr:rowOff>
              </from>
              <to>
                <xdr:col>1</xdr:col>
                <xdr:colOff>390525</xdr:colOff>
                <xdr:row>7</xdr:row>
                <xdr:rowOff>161925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B9" sqref="B9:E9"/>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1"/>
      <c r="H2" s="1881"/>
    </row>
    <row r="3" spans="1:8" ht="46.5" customHeight="1" x14ac:dyDescent="0.2">
      <c r="A3" s="2418" t="s">
        <v>1782</v>
      </c>
      <c r="B3" s="2419"/>
      <c r="C3" s="2419"/>
      <c r="D3" s="2419"/>
      <c r="E3" s="2419"/>
      <c r="F3" s="2420"/>
      <c r="G3" s="1881"/>
      <c r="H3" s="1881"/>
    </row>
    <row r="4" spans="1:8" s="1629" customFormat="1" ht="41.25" customHeight="1" x14ac:dyDescent="0.2">
      <c r="A4" s="2421" t="s">
        <v>1980</v>
      </c>
      <c r="B4" s="2422"/>
      <c r="C4" s="2422"/>
      <c r="D4" s="2422"/>
      <c r="E4" s="2422"/>
      <c r="F4" s="2423"/>
    </row>
    <row r="5" spans="1:8" ht="42" customHeight="1" x14ac:dyDescent="0.2">
      <c r="A5" s="1896" t="s">
        <v>571</v>
      </c>
      <c r="B5" s="1630" t="s">
        <v>1983</v>
      </c>
      <c r="C5" s="1630" t="s">
        <v>1984</v>
      </c>
      <c r="D5" s="1630" t="s">
        <v>1982</v>
      </c>
      <c r="E5" s="1630" t="s">
        <v>1985</v>
      </c>
      <c r="F5" s="1630" t="s">
        <v>1692</v>
      </c>
    </row>
    <row r="6" spans="1:8" s="1633" customFormat="1" ht="14.25" customHeight="1" x14ac:dyDescent="0.2">
      <c r="A6" s="1631" t="s">
        <v>1693</v>
      </c>
      <c r="B6" s="1632">
        <f>'Acct Summary 7-8'!C8</f>
        <v>2064472</v>
      </c>
      <c r="C6" s="1632">
        <f>'Acct Summary 7-8'!D8</f>
        <v>54325</v>
      </c>
      <c r="D6" s="1632">
        <f>'Acct Summary 7-8'!F8</f>
        <v>0</v>
      </c>
      <c r="E6" s="1632">
        <f>'Acct Summary 7-8'!I8</f>
        <v>0</v>
      </c>
      <c r="F6" s="1632">
        <f>SUM(B6:E6)</f>
        <v>2118797</v>
      </c>
    </row>
    <row r="7" spans="1:8" s="1633" customFormat="1" ht="14.25" customHeight="1" thickBot="1" x14ac:dyDescent="0.25">
      <c r="A7" s="1631" t="s">
        <v>1694</v>
      </c>
      <c r="B7" s="1634">
        <f>'Acct Summary 7-8'!C17</f>
        <v>2064472</v>
      </c>
      <c r="C7" s="1634">
        <f>'Acct Summary 7-8'!D17</f>
        <v>54325</v>
      </c>
      <c r="D7" s="1634">
        <f>'Acct Summary 7-8'!F17</f>
        <v>0</v>
      </c>
      <c r="E7" s="1897"/>
      <c r="F7" s="1632">
        <f>SUM(B7:E7)</f>
        <v>2118797</v>
      </c>
    </row>
    <row r="8" spans="1:8" s="1633" customFormat="1" ht="14.25" thickTop="1" thickBot="1" x14ac:dyDescent="0.25">
      <c r="A8" s="1635" t="s">
        <v>1695</v>
      </c>
      <c r="B8" s="1636">
        <f>(B6-B7)</f>
        <v>0</v>
      </c>
      <c r="C8" s="1636">
        <f>(C6-C7)</f>
        <v>0</v>
      </c>
      <c r="D8" s="1636">
        <f>(D6-D7)</f>
        <v>0</v>
      </c>
      <c r="E8" s="1634">
        <f>(E6-E7)</f>
        <v>0</v>
      </c>
      <c r="F8" s="1637">
        <f>SUM(F6-F7)</f>
        <v>0</v>
      </c>
    </row>
    <row r="9" spans="1:8" s="1633" customFormat="1" ht="14.25" thickTop="1" thickBot="1" x14ac:dyDescent="0.25">
      <c r="A9" s="1638" t="s">
        <v>1957</v>
      </c>
      <c r="B9" s="1639">
        <f>'Acct Summary 7-8'!C81</f>
        <v>0</v>
      </c>
      <c r="C9" s="1639">
        <f>'Acct Summary 7-8'!D81</f>
        <v>0</v>
      </c>
      <c r="D9" s="1639">
        <f>'Acct Summary 7-8'!F81</f>
        <v>0</v>
      </c>
      <c r="E9" s="1639">
        <f>'Acct Summary 7-8'!I81</f>
        <v>0</v>
      </c>
      <c r="F9" s="1718">
        <f>SUM(B9:E9)</f>
        <v>0</v>
      </c>
    </row>
    <row r="10" spans="1:8" ht="16.5" customHeight="1" thickTop="1" x14ac:dyDescent="0.2">
      <c r="A10" s="1640"/>
      <c r="B10" s="1641"/>
      <c r="C10" s="2409" t="str">
        <f>IF(AND(F8&lt;0,F9&gt;=0,ABS(F8*3)&gt;ABS(F9)),A14,IF(AND(F8&lt;0,F9&gt;0,ABS(F8*3)&lt;=ABS(F9)),A15,IF(AND(F8&lt;0,F9&lt;0),A14,IF(F9=0,A17,A16))))</f>
        <v>To determine if the AFR is balanced, complete all pages of the AFR first.</v>
      </c>
      <c r="D10" s="2410"/>
      <c r="E10" s="2410"/>
      <c r="F10" s="2411"/>
    </row>
    <row r="11" spans="1:8" ht="19.5" customHeight="1" x14ac:dyDescent="0.2">
      <c r="A11" s="1716"/>
      <c r="B11" s="1717"/>
      <c r="C11" s="2409"/>
      <c r="D11" s="2410"/>
      <c r="E11" s="2410"/>
      <c r="F11" s="2411"/>
      <c r="H11" s="1715"/>
    </row>
    <row r="12" spans="1:8" ht="19.5" customHeight="1" x14ac:dyDescent="0.2">
      <c r="A12" s="1716"/>
      <c r="B12" s="1717"/>
      <c r="C12" s="2409"/>
      <c r="D12" s="2410"/>
      <c r="E12" s="2410"/>
      <c r="F12" s="2411"/>
      <c r="H12" s="1715"/>
    </row>
    <row r="13" spans="1:8" ht="19.5" customHeight="1" x14ac:dyDescent="0.2">
      <c r="A13" s="1716"/>
      <c r="B13" s="1717"/>
      <c r="C13" s="2412"/>
      <c r="D13" s="2413"/>
      <c r="E13" s="2413"/>
      <c r="F13" s="2414"/>
      <c r="H13" s="1715"/>
    </row>
    <row r="14" spans="1:8" s="1588" customFormat="1" ht="0.75" customHeight="1" x14ac:dyDescent="0.2">
      <c r="A14" s="2408" t="s">
        <v>1853</v>
      </c>
      <c r="B14" s="2408"/>
      <c r="C14" s="2408"/>
      <c r="D14" s="2408"/>
      <c r="E14" s="2408"/>
      <c r="F14" s="1588" t="s">
        <v>1696</v>
      </c>
    </row>
    <row r="15" spans="1:8" ht="0.75" hidden="1" customHeight="1" x14ac:dyDescent="0.2">
      <c r="A15" s="1579" t="s">
        <v>1779</v>
      </c>
      <c r="F15" s="1642" t="s">
        <v>1697</v>
      </c>
    </row>
    <row r="16" spans="1:8" ht="40.5" hidden="1" customHeight="1" x14ac:dyDescent="0.2">
      <c r="A16" s="1579" t="s">
        <v>1780</v>
      </c>
      <c r="F16" s="1579" t="s">
        <v>1762</v>
      </c>
    </row>
    <row r="17" spans="1:6" ht="0.75" hidden="1" customHeight="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47" colorId="8" zoomScale="110" zoomScaleNormal="110" workbookViewId="0">
      <selection activeCell="D75" sqref="D75"/>
    </sheetView>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4"/>
      <c r="B8" s="2425"/>
      <c r="C8" s="2425"/>
      <c r="D8" s="2426"/>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9" t="s">
        <v>1993</v>
      </c>
      <c r="D11" s="2430"/>
    </row>
    <row r="12" spans="1:4" s="4" customFormat="1" ht="12.75" x14ac:dyDescent="0.2">
      <c r="A12" s="1954"/>
      <c r="B12" s="228"/>
      <c r="C12" s="1953" t="s">
        <v>1992</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1994</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2" t="s">
        <v>359</v>
      </c>
      <c r="D27" s="2433"/>
    </row>
    <row r="28" spans="1:4" ht="12.75" x14ac:dyDescent="0.2">
      <c r="A28" s="231"/>
      <c r="B28" s="232">
        <v>2</v>
      </c>
      <c r="C28" s="2431" t="s">
        <v>2041</v>
      </c>
      <c r="D28" s="2280"/>
    </row>
    <row r="29" spans="1:4" ht="12.2" customHeight="1" x14ac:dyDescent="0.2">
      <c r="A29" s="231"/>
      <c r="B29" s="232"/>
      <c r="C29" s="362" t="s">
        <v>1130</v>
      </c>
      <c r="D29" s="1265" t="str">
        <f>IF(COVER!O11="X","CASH",IF(COVER!O12="X","ACCRUAL ","PLEASE CHECK AN ACCOUNTING BASIS."))</f>
        <v xml:space="preserve">ACCRUAL </v>
      </c>
    </row>
    <row r="30" spans="1:4" ht="12.2" customHeight="1" x14ac:dyDescent="0.2">
      <c r="A30" s="231"/>
      <c r="B30" s="232"/>
      <c r="C30" s="362" t="s">
        <v>1648</v>
      </c>
      <c r="D30" s="1265" t="str">
        <f>IF(COVER!O11="X","OK",IF(AND('Aud Quest 2'!J88=0,'Aud Quest 2'!H75&lt;DATE(2016,12,31)),"ENTER ACCOUNTING INFO",IF(AND('Aud Quest 2'!J88&gt;0,'Aud Quest 2'!H75&lt;DATE(2016,12,31)),"OK")))</f>
        <v>ENTER ACCOUNTING INFO</v>
      </c>
    </row>
    <row r="31" spans="1:4" x14ac:dyDescent="0.2">
      <c r="A31" s="233"/>
      <c r="B31" s="234"/>
      <c r="C31" s="1084" t="s">
        <v>2043</v>
      </c>
      <c r="D31" s="1266" t="str">
        <f>IF(AND(COVER!J29="X",COVER!J30="X",COVER!L30&lt;&gt;"X"),"OK",IF(AND(COVER!J29="X",COVER!J30&lt;&gt;"X",COVER!L30="X"),"OK",IF(AND(COVER!L29="X",COVER!J30&lt;&gt;"X"),"OK","PLEASE CHECK YES or NO.")))</f>
        <v>OK</v>
      </c>
    </row>
    <row r="32" spans="1:4" x14ac:dyDescent="0.2">
      <c r="A32" s="233"/>
      <c r="B32" s="236"/>
      <c r="C32" s="1643" t="s">
        <v>2042</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AFR form Incomplete.</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4" t="s">
        <v>633</v>
      </c>
      <c r="D49" s="2435"/>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7" t="s">
        <v>920</v>
      </c>
      <c r="D62" s="2428"/>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ERROR!</v>
      </c>
    </row>
    <row r="76" spans="1:4" x14ac:dyDescent="0.2">
      <c r="A76" s="237"/>
      <c r="B76" s="248">
        <f>B72+1</f>
        <v>9</v>
      </c>
      <c r="C76" s="2427" t="s">
        <v>777</v>
      </c>
      <c r="D76" s="2428"/>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ENTRY IS REQUIRED!</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sqref="A1:F1"/>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36" t="s">
        <v>1934</v>
      </c>
      <c r="B4" s="2437"/>
      <c r="C4" s="2437"/>
      <c r="D4" s="2437"/>
      <c r="E4" s="2437"/>
      <c r="F4" s="2437"/>
      <c r="G4" s="2437"/>
      <c r="H4" s="2437"/>
      <c r="I4" s="2437"/>
      <c r="J4" s="2437"/>
      <c r="K4" s="2437"/>
      <c r="L4" s="2437"/>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38" t="str">
        <f>COVER!A17</f>
        <v>LEE COUNTY SPECIAL EDUCATION ASSOCIATION</v>
      </c>
      <c r="B7" s="2439"/>
      <c r="C7" s="2439"/>
      <c r="D7" s="2440"/>
      <c r="E7" s="2441">
        <f>COVER!A13</f>
        <v>47052170061</v>
      </c>
      <c r="F7" s="2442"/>
      <c r="G7" s="2443" t="str">
        <f>COVER!T23</f>
        <v>065-023603</v>
      </c>
      <c r="H7" s="2444"/>
      <c r="I7" s="2444"/>
      <c r="J7" s="2444"/>
      <c r="K7" s="2444"/>
      <c r="L7" s="2445"/>
    </row>
    <row r="8" spans="1:29" ht="13.5" customHeight="1" x14ac:dyDescent="0.2">
      <c r="A8" s="2040" t="s">
        <v>2030</v>
      </c>
      <c r="B8" s="2041"/>
      <c r="C8" s="2020"/>
      <c r="D8" s="2020"/>
      <c r="E8" s="2044"/>
      <c r="F8" s="2021"/>
      <c r="G8" s="2022" t="s">
        <v>1414</v>
      </c>
      <c r="H8" s="1291"/>
      <c r="I8" s="1291"/>
      <c r="J8" s="1291"/>
      <c r="K8" s="1291"/>
      <c r="L8" s="2023"/>
    </row>
    <row r="9" spans="1:29" ht="13.5" customHeight="1" x14ac:dyDescent="0.2">
      <c r="A9" s="2446"/>
      <c r="B9" s="2447"/>
      <c r="C9" s="2447"/>
      <c r="D9" s="2447"/>
      <c r="E9" s="2447"/>
      <c r="F9" s="2448"/>
      <c r="G9" s="2449" t="str">
        <f>COVER!T13</f>
        <v>WIPFLI LLP</v>
      </c>
      <c r="H9" s="2450"/>
      <c r="I9" s="2450"/>
      <c r="J9" s="2450"/>
      <c r="K9" s="2450"/>
      <c r="L9" s="2451"/>
    </row>
    <row r="10" spans="1:29" ht="13.5" customHeight="1" x14ac:dyDescent="0.2">
      <c r="A10" s="2452"/>
      <c r="B10" s="2453"/>
      <c r="C10" s="2453"/>
      <c r="D10" s="2453"/>
      <c r="E10" s="2453"/>
      <c r="F10" s="2454"/>
      <c r="G10" s="2449" t="str">
        <f>COVER!T17</f>
        <v>215 EAST FIRST STREET</v>
      </c>
      <c r="H10" s="2455"/>
      <c r="I10" s="2455"/>
      <c r="J10" s="2455"/>
      <c r="K10" s="2455"/>
      <c r="L10" s="2456"/>
    </row>
    <row r="11" spans="1:29" ht="13.5" customHeight="1" x14ac:dyDescent="0.2">
      <c r="A11" s="2040" t="s">
        <v>2032</v>
      </c>
      <c r="B11" s="2041"/>
      <c r="C11" s="2020"/>
      <c r="D11" s="2044"/>
      <c r="E11" s="2020"/>
      <c r="F11" s="2021"/>
      <c r="G11" s="2449" t="str">
        <f>COVER!T19</f>
        <v>DIXON</v>
      </c>
      <c r="H11" s="2455"/>
      <c r="I11" s="2455"/>
      <c r="J11" s="1982" t="str">
        <f>COVER!X19</f>
        <v>IL</v>
      </c>
      <c r="K11" s="1982">
        <f>COVER!Z19</f>
        <v>61021</v>
      </c>
      <c r="L11" s="2024"/>
    </row>
    <row r="12" spans="1:29" ht="13.5" customHeight="1" x14ac:dyDescent="0.2">
      <c r="A12" s="2457" t="s">
        <v>2031</v>
      </c>
      <c r="B12" s="2458"/>
      <c r="C12" s="2458"/>
      <c r="D12" s="2458"/>
      <c r="E12" s="2458"/>
      <c r="F12" s="2459"/>
      <c r="G12" s="1985"/>
      <c r="H12" s="1310"/>
      <c r="I12" s="1310"/>
      <c r="J12" s="1310"/>
      <c r="K12" s="1310"/>
      <c r="L12" s="1986"/>
    </row>
    <row r="13" spans="1:29" ht="13.5" customHeight="1" x14ac:dyDescent="0.2">
      <c r="A13" s="2449"/>
      <c r="B13" s="2450"/>
      <c r="C13" s="2450"/>
      <c r="D13" s="2450"/>
      <c r="E13" s="1309"/>
      <c r="F13" s="2033"/>
      <c r="G13" s="2025" t="s">
        <v>2034</v>
      </c>
      <c r="H13" s="2026"/>
      <c r="I13" s="2460" t="str">
        <f>COVER!T25</f>
        <v>RSOHN@WIPFLI.COM</v>
      </c>
      <c r="J13" s="2461"/>
      <c r="K13" s="2461"/>
      <c r="L13" s="2462"/>
    </row>
    <row r="14" spans="1:29" ht="13.5" customHeight="1" x14ac:dyDescent="0.2">
      <c r="A14" s="2449" t="str">
        <f>COVER!A19</f>
        <v>1335 FRANKLIN GROVE ROAD</v>
      </c>
      <c r="B14" s="2447"/>
      <c r="C14" s="2447"/>
      <c r="D14" s="2447"/>
      <c r="E14" s="2031">
        <v>0</v>
      </c>
      <c r="F14" s="1308"/>
      <c r="G14" s="2027" t="s">
        <v>1413</v>
      </c>
      <c r="H14" s="1291"/>
      <c r="I14" s="1291"/>
      <c r="J14" s="1291"/>
      <c r="K14" s="1291"/>
      <c r="L14" s="2023"/>
    </row>
    <row r="15" spans="1:29" ht="13.5" customHeight="1" x14ac:dyDescent="0.2">
      <c r="A15" s="2449" t="str">
        <f>COVER!A21</f>
        <v>DIXON, ILLINIOS</v>
      </c>
      <c r="B15" s="2455"/>
      <c r="C15" s="2455"/>
      <c r="D15" s="1290"/>
      <c r="E15" s="1987"/>
      <c r="F15" s="1307"/>
      <c r="G15" s="1981" t="str">
        <f>COVER!T15</f>
        <v>RORY L SOHN</v>
      </c>
      <c r="H15" s="1291"/>
      <c r="I15" s="1291"/>
      <c r="J15" s="1291"/>
      <c r="K15" s="1291"/>
      <c r="L15" s="2023"/>
    </row>
    <row r="16" spans="1:29" ht="12.2" customHeight="1" x14ac:dyDescent="0.2">
      <c r="A16" s="2030" t="s">
        <v>2033</v>
      </c>
      <c r="B16" s="1558"/>
      <c r="C16" s="2032">
        <f>COVER!A25</f>
        <v>61021</v>
      </c>
      <c r="D16" s="2032"/>
      <c r="E16" s="2032"/>
      <c r="F16" s="2033"/>
      <c r="G16" s="2463"/>
      <c r="H16" s="2464"/>
      <c r="I16" s="2464"/>
      <c r="J16" s="2464"/>
      <c r="K16" s="2464"/>
      <c r="L16" s="2465"/>
    </row>
    <row r="17" spans="1:13" ht="12.2" customHeight="1" x14ac:dyDescent="0.2">
      <c r="A17" s="2466"/>
      <c r="B17" s="2467"/>
      <c r="C17" s="2467"/>
      <c r="D17" s="2467"/>
      <c r="E17" s="2467"/>
      <c r="F17" s="2468"/>
      <c r="G17" s="2027" t="s">
        <v>1412</v>
      </c>
      <c r="H17" s="1291"/>
      <c r="I17" s="1291"/>
      <c r="J17" s="1291"/>
      <c r="K17" s="2028" t="s">
        <v>1411</v>
      </c>
      <c r="L17" s="2021"/>
      <c r="M17" s="1306"/>
    </row>
    <row r="18" spans="1:13" ht="12.2" customHeight="1" x14ac:dyDescent="0.2">
      <c r="A18" s="2452"/>
      <c r="B18" s="2453"/>
      <c r="C18" s="2453"/>
      <c r="D18" s="2453"/>
      <c r="E18" s="2453"/>
      <c r="F18" s="2454"/>
      <c r="G18" s="2438" t="str">
        <f>COVER!T21</f>
        <v>815-284-3331</v>
      </c>
      <c r="H18" s="2439"/>
      <c r="I18" s="2439"/>
      <c r="J18" s="2439"/>
      <c r="K18" s="2438" t="str">
        <f>COVER!X21</f>
        <v>815-284-9480</v>
      </c>
      <c r="L18" s="2469"/>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2008</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2009</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2010</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2011</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2012</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2013</v>
      </c>
      <c r="D36" s="1296"/>
      <c r="E36" s="1296"/>
    </row>
    <row r="37" spans="1:8" ht="5.45" customHeight="1" x14ac:dyDescent="0.2">
      <c r="B37" s="1295"/>
      <c r="C37" s="1299"/>
      <c r="D37" s="1294"/>
      <c r="E37" s="1294"/>
    </row>
    <row r="38" spans="1:8" s="1289" customFormat="1" ht="12.2" customHeight="1" x14ac:dyDescent="0.2">
      <c r="B38" s="1292"/>
      <c r="C38" s="1298" t="s">
        <v>2014</v>
      </c>
      <c r="D38" s="1296"/>
      <c r="E38" s="1296"/>
    </row>
    <row r="39" spans="1:8" ht="5.45" customHeight="1" x14ac:dyDescent="0.2">
      <c r="B39" s="1295"/>
      <c r="C39" s="1299"/>
      <c r="D39" s="1294"/>
      <c r="E39" s="1294"/>
    </row>
    <row r="40" spans="1:8" s="1289" customFormat="1" ht="13.5" customHeight="1" x14ac:dyDescent="0.2">
      <c r="B40" s="1292"/>
      <c r="C40" s="1298" t="s">
        <v>2015</v>
      </c>
      <c r="D40" s="1296"/>
      <c r="E40" s="1296"/>
    </row>
    <row r="41" spans="1:8" ht="4.9000000000000004" customHeight="1" x14ac:dyDescent="0.2">
      <c r="A41" s="1300"/>
      <c r="B41" s="1295"/>
      <c r="C41" s="1299"/>
      <c r="D41" s="1294"/>
      <c r="E41" s="1294"/>
    </row>
    <row r="42" spans="1:8" s="1289" customFormat="1" ht="13.5" customHeight="1" x14ac:dyDescent="0.2">
      <c r="B42" s="1292"/>
      <c r="C42" s="1298" t="s">
        <v>2016</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2017</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70" t="str">
        <f>'Single Audit Cover'!A7</f>
        <v>LEE COUNTY SPECIAL EDUCATION ASSOCIATION</v>
      </c>
      <c r="B1" s="2437"/>
      <c r="C1" s="2437"/>
      <c r="D1" s="2437"/>
    </row>
    <row r="2" spans="1:11" s="1980" customFormat="1" ht="12.75" x14ac:dyDescent="0.2">
      <c r="A2" s="2471">
        <f>'Single Audit Cover'!E7</f>
        <v>47052170061</v>
      </c>
      <c r="B2" s="2472"/>
      <c r="C2" s="2472"/>
      <c r="D2" s="2472"/>
    </row>
    <row r="3" spans="1:11" s="1980" customFormat="1" ht="12.75" x14ac:dyDescent="0.2">
      <c r="A3" s="2470" t="s">
        <v>2018</v>
      </c>
      <c r="B3" s="2437"/>
      <c r="C3" s="2437"/>
      <c r="D3" s="2437"/>
    </row>
    <row r="4" spans="1:11" s="1980" customFormat="1" ht="4.5" customHeight="1" x14ac:dyDescent="0.2">
      <c r="A4" s="1978"/>
      <c r="B4" s="1977"/>
      <c r="C4" s="1977"/>
      <c r="D4" s="1977"/>
    </row>
    <row r="5" spans="1:11" x14ac:dyDescent="0.2">
      <c r="B5" s="1346" t="s">
        <v>2019</v>
      </c>
      <c r="C5" s="1345"/>
      <c r="D5" s="1322"/>
    </row>
    <row r="6" spans="1:11" x14ac:dyDescent="0.2">
      <c r="B6" s="1346" t="s">
        <v>1488</v>
      </c>
      <c r="C6" s="1345"/>
      <c r="D6" s="1322"/>
    </row>
    <row r="7" spans="1:11" x14ac:dyDescent="0.2">
      <c r="B7" s="1346" t="s">
        <v>2020</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2021</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6" sqref="G36"/>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5" t="str">
        <f>'Single Audit Cover'!A7</f>
        <v>LEE COUNTY SPECIAL EDUCATION ASSOCIATION</v>
      </c>
      <c r="B1" s="2475"/>
      <c r="C1" s="2475"/>
      <c r="D1" s="2475"/>
      <c r="E1" s="2475"/>
    </row>
    <row r="2" spans="1:5" x14ac:dyDescent="0.2">
      <c r="A2" s="2476">
        <f>'Single Audit Cover'!E7</f>
        <v>47052170061</v>
      </c>
      <c r="B2" s="2476"/>
      <c r="C2" s="2476"/>
      <c r="D2" s="2476"/>
      <c r="E2" s="2476"/>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800831</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2035</v>
      </c>
      <c r="B17" s="1362" t="s">
        <v>1499</v>
      </c>
      <c r="C17" s="1362"/>
      <c r="D17" s="1361">
        <f>-SUM('Revenues 9-14'!C271:K271)</f>
        <v>-71564</v>
      </c>
    </row>
    <row r="19" spans="1:4" ht="13.5" thickBot="1" x14ac:dyDescent="0.25">
      <c r="A19" s="1360" t="s">
        <v>1498</v>
      </c>
      <c r="D19" s="1359">
        <f>SUM(D10:D17)</f>
        <v>729267</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7"/>
      <c r="B24" s="2478"/>
      <c r="D24" s="1352"/>
    </row>
    <row r="25" spans="1:4" x14ac:dyDescent="0.2">
      <c r="A25" s="2473"/>
      <c r="B25" s="2474"/>
      <c r="D25" s="1352"/>
    </row>
    <row r="26" spans="1:4" x14ac:dyDescent="0.2">
      <c r="A26" s="2473"/>
      <c r="B26" s="2474"/>
      <c r="D26" s="1352"/>
    </row>
    <row r="27" spans="1:4" x14ac:dyDescent="0.2">
      <c r="A27" s="2473"/>
      <c r="B27" s="2474"/>
      <c r="D27" s="1352"/>
    </row>
    <row r="28" spans="1:4" x14ac:dyDescent="0.2">
      <c r="A28" s="2473"/>
      <c r="B28" s="2474"/>
      <c r="D28" s="1352"/>
    </row>
    <row r="29" spans="1:4" x14ac:dyDescent="0.2">
      <c r="A29" s="2473"/>
      <c r="B29" s="2474"/>
      <c r="D29" s="1352"/>
    </row>
    <row r="30" spans="1:4" x14ac:dyDescent="0.2">
      <c r="A30" s="2473"/>
      <c r="B30" s="2474"/>
      <c r="D30" s="1352"/>
    </row>
    <row r="32" spans="1:4" x14ac:dyDescent="0.2">
      <c r="A32" s="1358" t="s">
        <v>1496</v>
      </c>
      <c r="D32" s="1357">
        <f>SUM(D19:D30)</f>
        <v>729267</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3"/>
      <c r="B40" s="2474"/>
      <c r="D40" s="1352"/>
    </row>
    <row r="41" spans="1:4" x14ac:dyDescent="0.2">
      <c r="A41" s="2473"/>
      <c r="B41" s="2474"/>
      <c r="D41" s="1351"/>
    </row>
    <row r="42" spans="1:4" x14ac:dyDescent="0.2">
      <c r="A42" s="2473"/>
      <c r="B42" s="2474"/>
      <c r="D42" s="1351"/>
    </row>
    <row r="43" spans="1:4" x14ac:dyDescent="0.2">
      <c r="A43" s="2473"/>
      <c r="B43" s="2474"/>
      <c r="D43" s="1351"/>
    </row>
    <row r="44" spans="1:4" x14ac:dyDescent="0.2">
      <c r="A44" s="2473"/>
      <c r="B44" s="2474"/>
      <c r="D44" s="1351"/>
    </row>
    <row r="45" spans="1:4" x14ac:dyDescent="0.2">
      <c r="A45" s="2473"/>
      <c r="B45" s="2474"/>
      <c r="D45" s="1351"/>
    </row>
    <row r="47" spans="1:4" x14ac:dyDescent="0.2">
      <c r="B47" s="1350" t="s">
        <v>1490</v>
      </c>
      <c r="C47" s="1350"/>
      <c r="D47" s="1983">
        <f>SUM(D35:D45)</f>
        <v>0</v>
      </c>
    </row>
    <row r="49" spans="2:4" x14ac:dyDescent="0.2">
      <c r="B49" s="1350" t="s">
        <v>1489</v>
      </c>
      <c r="C49" s="1350"/>
      <c r="D49" s="1983">
        <f>D32-D47</f>
        <v>729267</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sqref="A1:F1"/>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9" t="str">
        <f>'Single Audit Cover'!A7</f>
        <v>LEE COUNTY SPECIAL EDUCATION ASSOCIATION</v>
      </c>
      <c r="C1" s="2480"/>
      <c r="D1" s="2480"/>
      <c r="E1" s="2480"/>
      <c r="F1" s="2480"/>
      <c r="G1" s="2480"/>
      <c r="H1" s="2480"/>
      <c r="I1" s="2480"/>
      <c r="J1" s="2480"/>
      <c r="K1" s="2480"/>
    </row>
    <row r="2" spans="2:12" ht="15" x14ac:dyDescent="0.2">
      <c r="B2" s="2481">
        <f>'Single Audit Cover'!E7</f>
        <v>47052170061</v>
      </c>
      <c r="C2" s="2481"/>
      <c r="D2" s="2481"/>
      <c r="E2" s="2481"/>
      <c r="F2" s="2481"/>
      <c r="G2" s="2481"/>
      <c r="H2" s="2481"/>
      <c r="I2" s="2481"/>
      <c r="J2" s="2481"/>
      <c r="K2" s="2481"/>
      <c r="L2" s="1422"/>
    </row>
    <row r="3" spans="2:12" ht="15" x14ac:dyDescent="0.2">
      <c r="B3" s="2482" t="s">
        <v>1474</v>
      </c>
      <c r="C3" s="2482"/>
      <c r="D3" s="2482"/>
      <c r="E3" s="2482"/>
      <c r="F3" s="2482"/>
      <c r="G3" s="2482"/>
      <c r="H3" s="2482"/>
      <c r="I3" s="2482"/>
      <c r="J3" s="2482"/>
      <c r="K3" s="2482"/>
      <c r="L3" s="1422"/>
    </row>
    <row r="4" spans="2:12" ht="15" x14ac:dyDescent="0.2">
      <c r="B4" s="2436" t="str">
        <f>'[1]Single Audit Cover'!A4</f>
        <v>Year Ending June 30, 2016</v>
      </c>
      <c r="C4" s="2436"/>
      <c r="D4" s="2436"/>
      <c r="E4" s="2436"/>
      <c r="F4" s="2436"/>
      <c r="G4" s="2436"/>
      <c r="H4" s="2436"/>
      <c r="I4" s="2436"/>
      <c r="J4" s="2436"/>
      <c r="K4" s="2436"/>
      <c r="L4" s="1422"/>
    </row>
    <row r="6" spans="2:12" x14ac:dyDescent="0.2">
      <c r="B6" s="1421"/>
      <c r="C6" s="1420"/>
      <c r="D6" s="1419" t="s">
        <v>1539</v>
      </c>
      <c r="E6" s="1416" t="s">
        <v>624</v>
      </c>
      <c r="F6" s="1418"/>
      <c r="G6" s="1417" t="s">
        <v>1538</v>
      </c>
      <c r="H6" s="1416"/>
      <c r="I6" s="1415"/>
      <c r="J6" s="1414"/>
      <c r="K6" s="1413"/>
    </row>
    <row r="7" spans="2:12" ht="15.75" x14ac:dyDescent="0.25">
      <c r="B7" s="2048" t="s">
        <v>2089</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1860</v>
      </c>
      <c r="F8" s="1409" t="s">
        <v>1958</v>
      </c>
      <c r="G8" s="1408" t="s">
        <v>1860</v>
      </c>
      <c r="H8" s="1407" t="s">
        <v>1958</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2079</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2090</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2080</v>
      </c>
      <c r="C36" s="1376"/>
      <c r="D36" s="1375"/>
      <c r="E36" s="1373"/>
      <c r="F36" s="1373"/>
      <c r="G36" s="1373"/>
      <c r="H36" s="1373"/>
      <c r="I36" s="1374"/>
      <c r="J36" s="1374"/>
      <c r="K36" s="1373"/>
    </row>
    <row r="37" spans="2:11" ht="13.5" x14ac:dyDescent="0.2">
      <c r="B37" s="1984" t="s">
        <v>2022</v>
      </c>
      <c r="C37" s="1376"/>
      <c r="D37" s="1375"/>
      <c r="E37" s="1373"/>
      <c r="F37" s="1373"/>
      <c r="G37" s="1373"/>
      <c r="H37" s="1373"/>
      <c r="I37" s="1374"/>
      <c r="J37" s="1374"/>
      <c r="K37" s="1373"/>
    </row>
    <row r="38" spans="2:11" ht="11.1" customHeight="1" x14ac:dyDescent="0.2">
      <c r="B38" s="1373" t="s">
        <v>2023</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sqref="A1:F1"/>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4" t="str">
        <f>'Single Audit Cover'!A7</f>
        <v>LEE COUNTY SPECIAL EDUCATION ASSOCIATION</v>
      </c>
      <c r="B1" s="2485"/>
      <c r="C1" s="2485"/>
      <c r="D1" s="2485"/>
      <c r="E1" s="1435"/>
    </row>
    <row r="2" spans="1:7" ht="13.5" customHeight="1" x14ac:dyDescent="0.2">
      <c r="A2" s="2486">
        <f>'Single Audit Cover'!E7</f>
        <v>47052170061</v>
      </c>
      <c r="B2" s="2487"/>
      <c r="C2" s="2487"/>
      <c r="D2" s="2487"/>
      <c r="E2" s="1424"/>
    </row>
    <row r="3" spans="1:7" ht="15.75" customHeight="1" x14ac:dyDescent="0.25">
      <c r="A3" s="2488" t="s">
        <v>1545</v>
      </c>
      <c r="B3" s="2489"/>
      <c r="C3" s="2489"/>
      <c r="D3" s="2489"/>
      <c r="E3" s="1434"/>
    </row>
    <row r="4" spans="1:7" ht="13.5" customHeight="1" x14ac:dyDescent="0.25">
      <c r="A4" s="2490" t="str">
        <f>'[1]Single Audit Cover'!A4</f>
        <v>Year Ending June 30, 2016</v>
      </c>
      <c r="B4" s="2491"/>
      <c r="C4" s="2491"/>
      <c r="D4" s="2491"/>
      <c r="E4" s="1434"/>
    </row>
    <row r="5" spans="1:7" ht="8.25" customHeight="1" x14ac:dyDescent="0.2">
      <c r="C5" s="1368"/>
      <c r="D5" s="1368"/>
    </row>
    <row r="6" spans="1:7" ht="13.5" customHeight="1" x14ac:dyDescent="0.2">
      <c r="A6" s="1358" t="s">
        <v>1915</v>
      </c>
      <c r="C6" s="1368"/>
      <c r="D6" s="1368"/>
    </row>
    <row r="7" spans="1:7" ht="60.95" customHeight="1" x14ac:dyDescent="0.2">
      <c r="A7" s="2492" t="s">
        <v>2024</v>
      </c>
      <c r="B7" s="2493"/>
      <c r="C7" s="2493"/>
      <c r="D7" s="2493"/>
      <c r="E7" s="1433"/>
    </row>
    <row r="8" spans="1:7" ht="12" customHeight="1" x14ac:dyDescent="0.2">
      <c r="A8" s="1358"/>
      <c r="B8" s="2046"/>
      <c r="C8" s="2046"/>
      <c r="D8" s="2046"/>
      <c r="E8" s="1433"/>
    </row>
    <row r="9" spans="1:7" ht="21.75" customHeight="1" x14ac:dyDescent="0.2">
      <c r="A9" s="2053" t="s">
        <v>2073</v>
      </c>
      <c r="B9" s="2057"/>
      <c r="C9" s="2057"/>
      <c r="D9" s="2057"/>
      <c r="E9" s="2058"/>
      <c r="F9" s="2056"/>
      <c r="G9" s="2056"/>
    </row>
    <row r="10" spans="1:7" ht="15" customHeight="1" x14ac:dyDescent="0.2">
      <c r="A10" s="2059" t="s">
        <v>2074</v>
      </c>
      <c r="B10" s="2060"/>
      <c r="C10" s="2061"/>
      <c r="D10" s="2062" t="s">
        <v>2075</v>
      </c>
      <c r="E10" s="2061"/>
      <c r="F10" s="2062" t="s">
        <v>106</v>
      </c>
      <c r="G10" s="2056"/>
    </row>
    <row r="11" spans="1:7" ht="22.5" customHeight="1" x14ac:dyDescent="0.2">
      <c r="A11" s="1358" t="s">
        <v>2076</v>
      </c>
      <c r="C11" s="1354"/>
      <c r="D11" s="1354"/>
    </row>
    <row r="12" spans="1:7" x14ac:dyDescent="0.2">
      <c r="A12" s="2492" t="s">
        <v>1916</v>
      </c>
      <c r="B12" s="2493"/>
      <c r="C12" s="2493"/>
      <c r="D12" s="2493"/>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94"/>
      <c r="E16" s="2494"/>
      <c r="F16" s="2494"/>
    </row>
    <row r="17" spans="1:6" ht="20.65" customHeight="1" x14ac:dyDescent="0.2">
      <c r="A17" s="1799"/>
      <c r="B17" s="1429"/>
      <c r="C17" s="2047"/>
      <c r="D17" s="2494"/>
      <c r="E17" s="2494"/>
      <c r="F17" s="2494"/>
    </row>
    <row r="18" spans="1:6" ht="20.65" customHeight="1" x14ac:dyDescent="0.2">
      <c r="A18" s="1799"/>
      <c r="B18" s="1429"/>
      <c r="C18" s="2047"/>
      <c r="D18" s="2494"/>
      <c r="E18" s="2494"/>
      <c r="F18" s="2494"/>
    </row>
    <row r="19" spans="1:6" ht="20.65" customHeight="1" x14ac:dyDescent="0.2">
      <c r="A19" s="1799"/>
      <c r="B19" s="1429"/>
      <c r="C19" s="2047"/>
      <c r="D19" s="2494"/>
      <c r="E19" s="2494"/>
      <c r="F19" s="2494"/>
    </row>
    <row r="20" spans="1:6" ht="20.65" customHeight="1" x14ac:dyDescent="0.2">
      <c r="A20" s="1799"/>
      <c r="B20" s="1429"/>
      <c r="C20" s="2047"/>
      <c r="D20" s="2494"/>
      <c r="E20" s="2494"/>
      <c r="F20" s="2494"/>
    </row>
    <row r="21" spans="1:6" ht="20.65" customHeight="1" x14ac:dyDescent="0.2">
      <c r="A21" s="1799"/>
      <c r="B21" s="1429"/>
      <c r="C21" s="2047"/>
      <c r="D21" s="2494"/>
      <c r="E21" s="2494"/>
      <c r="F21" s="2494"/>
    </row>
    <row r="22" spans="1:6" ht="20.65" customHeight="1" x14ac:dyDescent="0.2">
      <c r="A22" s="1799"/>
      <c r="B22" s="1429"/>
      <c r="C22" s="2047"/>
      <c r="D22" s="2494"/>
      <c r="E22" s="2494"/>
      <c r="F22" s="2494"/>
    </row>
    <row r="23" spans="1:6" ht="20.65" customHeight="1" x14ac:dyDescent="0.2">
      <c r="A23" s="1799"/>
      <c r="B23" s="1429"/>
      <c r="C23" s="2047"/>
      <c r="D23" s="2494"/>
      <c r="E23" s="2494"/>
      <c r="F23" s="2494"/>
    </row>
    <row r="24" spans="1:6" ht="20.65" customHeight="1" x14ac:dyDescent="0.2">
      <c r="A24" s="1799"/>
      <c r="B24" s="1429"/>
      <c r="C24" s="2047"/>
      <c r="D24" s="2494"/>
      <c r="E24" s="2494"/>
      <c r="F24" s="2494"/>
    </row>
    <row r="25" spans="1:6" ht="20.65" customHeight="1" x14ac:dyDescent="0.2">
      <c r="A25" s="1799"/>
      <c r="B25" s="1429"/>
      <c r="C25" s="2047"/>
      <c r="D25" s="2494"/>
      <c r="E25" s="2494"/>
      <c r="F25" s="2494"/>
    </row>
    <row r="26" spans="1:6" ht="20.65" customHeight="1" x14ac:dyDescent="0.2">
      <c r="A26" s="1799"/>
      <c r="B26" s="1429"/>
      <c r="C26" s="2047"/>
      <c r="D26" s="2494"/>
      <c r="E26" s="2494"/>
      <c r="F26" s="2494"/>
    </row>
    <row r="27" spans="1:6" ht="20.65" customHeight="1" x14ac:dyDescent="0.2">
      <c r="A27" s="1799"/>
      <c r="B27" s="1429"/>
      <c r="C27" s="2047"/>
      <c r="D27" s="2494"/>
      <c r="E27" s="2494"/>
      <c r="F27" s="2494"/>
    </row>
    <row r="28" spans="1:6" ht="20.65" customHeight="1" x14ac:dyDescent="0.2">
      <c r="A28" s="1799"/>
      <c r="B28" s="1429"/>
      <c r="C28" s="2047"/>
      <c r="D28" s="2494"/>
      <c r="E28" s="2494"/>
      <c r="F28" s="2494"/>
    </row>
    <row r="29" spans="1:6" ht="10.5" customHeight="1" x14ac:dyDescent="0.2">
      <c r="A29" s="1534"/>
      <c r="B29" s="1731"/>
      <c r="C29" s="1732"/>
      <c r="D29" s="1733"/>
      <c r="E29" s="1428"/>
    </row>
    <row r="30" spans="1:6" ht="12" customHeight="1" x14ac:dyDescent="0.2">
      <c r="A30" s="1800" t="s">
        <v>2077</v>
      </c>
      <c r="B30" s="1731"/>
      <c r="C30" s="1732"/>
      <c r="D30" s="1733"/>
      <c r="E30" s="1428"/>
    </row>
    <row r="31" spans="1:6" ht="21.75" customHeight="1" x14ac:dyDescent="0.2">
      <c r="A31" s="2495" t="s">
        <v>1917</v>
      </c>
      <c r="B31" s="2495"/>
      <c r="C31" s="2495"/>
      <c r="D31" s="2495"/>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2078</v>
      </c>
      <c r="B34" s="1731"/>
      <c r="C34" s="1732"/>
      <c r="D34" s="1733"/>
      <c r="E34" s="1428"/>
    </row>
    <row r="35" spans="1:5" ht="14.25" customHeight="1" x14ac:dyDescent="0.2">
      <c r="A35" s="1534" t="s">
        <v>1914</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96" t="s">
        <v>2025</v>
      </c>
      <c r="C45" s="2496"/>
      <c r="D45" s="2496"/>
      <c r="E45" s="1424"/>
    </row>
    <row r="46" spans="1:5" s="1373" customFormat="1" ht="33.75" customHeight="1" x14ac:dyDescent="0.2">
      <c r="A46" s="1423">
        <v>6</v>
      </c>
      <c r="B46" s="2483" t="s">
        <v>2081</v>
      </c>
      <c r="C46" s="2483"/>
      <c r="D46" s="2483"/>
    </row>
    <row r="47" spans="1:5" ht="45.75" customHeight="1" x14ac:dyDescent="0.2">
      <c r="A47" s="1423">
        <v>7</v>
      </c>
      <c r="B47" s="2483" t="s">
        <v>2082</v>
      </c>
      <c r="C47" s="2483"/>
      <c r="D47" s="248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sqref="A1:F1"/>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498" t="str">
        <f>'Single Audit Cover'!A7</f>
        <v>LEE COUNTY SPECIAL EDUCATION ASSOCIATION</v>
      </c>
      <c r="C1" s="2499"/>
      <c r="D1" s="2499"/>
      <c r="E1" s="2499"/>
      <c r="F1" s="2499"/>
      <c r="G1" s="2499"/>
      <c r="H1" s="2499"/>
      <c r="I1" s="2499"/>
      <c r="J1" s="1474"/>
    </row>
    <row r="2" spans="2:10" s="1368" customFormat="1" ht="12.75" customHeight="1" x14ac:dyDescent="0.2">
      <c r="B2" s="2500">
        <f>'Single Audit Cover'!E7</f>
        <v>47052170061</v>
      </c>
      <c r="C2" s="2501"/>
      <c r="D2" s="2501"/>
      <c r="E2" s="2501"/>
      <c r="F2" s="2501"/>
      <c r="G2" s="2501"/>
      <c r="H2" s="2501"/>
      <c r="I2" s="2501"/>
      <c r="J2" s="1474"/>
    </row>
    <row r="3" spans="2:10" s="1368" customFormat="1" ht="12.75" customHeight="1" x14ac:dyDescent="0.2">
      <c r="B3" s="2502" t="s">
        <v>1567</v>
      </c>
      <c r="C3" s="2491"/>
      <c r="D3" s="2491"/>
      <c r="E3" s="2491"/>
      <c r="F3" s="2491"/>
      <c r="G3" s="2491"/>
      <c r="H3" s="2491"/>
      <c r="I3" s="2491"/>
      <c r="J3" s="1473"/>
    </row>
    <row r="4" spans="2:10" s="1368" customFormat="1" ht="12.75" customHeight="1" x14ac:dyDescent="0.2">
      <c r="B4" s="2502" t="str">
        <f>'[1]Single Audit Cover'!A4</f>
        <v>Year Ending June 30, 2016</v>
      </c>
      <c r="C4" s="2491"/>
      <c r="D4" s="2491"/>
      <c r="E4" s="2491"/>
      <c r="F4" s="2491"/>
      <c r="G4" s="2491"/>
      <c r="H4" s="2491"/>
      <c r="I4" s="2491"/>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2" t="s">
        <v>1566</v>
      </c>
      <c r="C7" s="2491"/>
      <c r="D7" s="2491"/>
      <c r="E7" s="2491"/>
      <c r="F7" s="2491"/>
      <c r="G7" s="2491"/>
      <c r="H7" s="2491"/>
      <c r="I7" s="2491"/>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497"/>
      <c r="D11" s="2497"/>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2083</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7"/>
      <c r="E29" s="2507"/>
      <c r="F29" s="2507"/>
      <c r="G29" s="2507"/>
      <c r="H29" s="2507"/>
      <c r="I29" s="2507"/>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2084</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503"/>
      <c r="D37" s="2504"/>
      <c r="E37" s="2504"/>
      <c r="F37" s="2504"/>
      <c r="G37" s="2504"/>
      <c r="H37" s="2504"/>
      <c r="I37" s="2505"/>
    </row>
    <row r="38" spans="1:9" ht="20.45" customHeight="1" x14ac:dyDescent="0.2">
      <c r="B38" s="1445"/>
      <c r="C38" s="2503"/>
      <c r="D38" s="2504"/>
      <c r="E38" s="2504"/>
      <c r="F38" s="2504"/>
      <c r="G38" s="2504"/>
      <c r="H38" s="2504"/>
      <c r="I38" s="2505"/>
    </row>
    <row r="39" spans="1:9" ht="20.65" customHeight="1" x14ac:dyDescent="0.2">
      <c r="B39" s="1445"/>
      <c r="C39" s="2503"/>
      <c r="D39" s="2504"/>
      <c r="E39" s="2504"/>
      <c r="F39" s="2504"/>
      <c r="G39" s="2504"/>
      <c r="H39" s="2504"/>
      <c r="I39" s="2505"/>
    </row>
    <row r="40" spans="1:9" ht="20.65" customHeight="1" x14ac:dyDescent="0.2">
      <c r="B40" s="1445"/>
      <c r="C40" s="2503"/>
      <c r="D40" s="2504"/>
      <c r="E40" s="2504"/>
      <c r="F40" s="2504"/>
      <c r="G40" s="2504"/>
      <c r="H40" s="2504"/>
      <c r="I40" s="2505"/>
    </row>
    <row r="41" spans="1:9" ht="20.65" customHeight="1" x14ac:dyDescent="0.2">
      <c r="B41" s="1445"/>
      <c r="C41" s="2503"/>
      <c r="D41" s="2504"/>
      <c r="E41" s="2504"/>
      <c r="F41" s="2504"/>
      <c r="G41" s="2504"/>
      <c r="H41" s="2504"/>
      <c r="I41" s="2505"/>
    </row>
    <row r="42" spans="1:9" ht="20.65" customHeight="1" x14ac:dyDescent="0.2">
      <c r="B42" s="1445"/>
      <c r="C42" s="2503"/>
      <c r="D42" s="2504"/>
      <c r="E42" s="2504"/>
      <c r="F42" s="2504"/>
      <c r="G42" s="2504"/>
      <c r="H42" s="2504"/>
      <c r="I42" s="2505"/>
    </row>
    <row r="43" spans="1:9" ht="6.2" customHeight="1" x14ac:dyDescent="0.2"/>
    <row r="44" spans="1:9" x14ac:dyDescent="0.2">
      <c r="B44" s="1376" t="s">
        <v>1552</v>
      </c>
      <c r="C44" s="1388"/>
      <c r="D44" s="1388"/>
      <c r="E44" s="2506"/>
      <c r="F44" s="2506"/>
      <c r="G44" s="2506"/>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sqref="A1:F1"/>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498" t="str">
        <f>'Single Audit Cover'!A7</f>
        <v>LEE COUNTY SPECIAL EDUCATION ASSOCIATION</v>
      </c>
      <c r="C1" s="2498"/>
      <c r="D1" s="2498"/>
      <c r="E1" s="2498"/>
      <c r="F1" s="2498"/>
      <c r="G1" s="2498"/>
      <c r="H1" s="2498"/>
      <c r="I1" s="2498"/>
      <c r="J1" s="2498"/>
      <c r="K1" s="2498"/>
      <c r="L1" s="1522"/>
      <c r="M1" s="1522"/>
    </row>
    <row r="2" spans="1:13" ht="12" customHeight="1" x14ac:dyDescent="0.2">
      <c r="B2" s="2500">
        <f>'Single Audit Cover'!E7</f>
        <v>47052170061</v>
      </c>
      <c r="C2" s="2500"/>
      <c r="D2" s="2500"/>
      <c r="E2" s="2500"/>
      <c r="F2" s="2500"/>
      <c r="G2" s="2500"/>
      <c r="H2" s="2500"/>
      <c r="I2" s="2500"/>
      <c r="J2" s="2500"/>
      <c r="K2" s="2500"/>
      <c r="L2" s="1521"/>
      <c r="M2" s="1520"/>
    </row>
    <row r="3" spans="1:13" ht="10.35" customHeight="1" x14ac:dyDescent="0.2">
      <c r="B3" s="2490" t="s">
        <v>1567</v>
      </c>
      <c r="C3" s="2490"/>
      <c r="D3" s="2490"/>
      <c r="E3" s="2490"/>
      <c r="F3" s="2490"/>
      <c r="G3" s="2490"/>
      <c r="H3" s="2490"/>
      <c r="I3" s="2490"/>
      <c r="J3" s="2490"/>
      <c r="K3" s="2490"/>
      <c r="L3" s="1519"/>
      <c r="M3" s="1519"/>
    </row>
    <row r="4" spans="1:13" ht="11.1" customHeight="1" x14ac:dyDescent="0.2">
      <c r="B4" s="2510" t="str">
        <f>'[1]Single Audit Cover'!A4</f>
        <v>Year Ending June 30, 2016</v>
      </c>
      <c r="C4" s="2510"/>
      <c r="D4" s="2510"/>
      <c r="E4" s="2510"/>
      <c r="F4" s="2510"/>
      <c r="G4" s="2510"/>
      <c r="H4" s="2510"/>
      <c r="I4" s="2510"/>
      <c r="J4" s="2510"/>
      <c r="K4" s="2510"/>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10" t="s">
        <v>1587</v>
      </c>
      <c r="C7" s="2510"/>
      <c r="D7" s="2511"/>
      <c r="E7" s="2511"/>
      <c r="F7" s="2511"/>
      <c r="G7" s="2511"/>
      <c r="H7" s="2511"/>
      <c r="I7" s="2511"/>
      <c r="J7" s="2511"/>
      <c r="K7" s="2511"/>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1959</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9"/>
      <c r="C14" s="2509"/>
      <c r="D14" s="2509"/>
      <c r="E14" s="2509"/>
      <c r="F14" s="2509"/>
      <c r="G14" s="2509"/>
      <c r="H14" s="2509"/>
      <c r="I14" s="2509"/>
      <c r="J14" s="2509"/>
      <c r="K14" s="2509"/>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9"/>
      <c r="C17" s="2509"/>
      <c r="D17" s="2509"/>
      <c r="E17" s="2509"/>
      <c r="F17" s="2509"/>
      <c r="G17" s="2509"/>
      <c r="H17" s="2509"/>
      <c r="I17" s="2509"/>
      <c r="J17" s="2509"/>
      <c r="K17" s="2509"/>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2"/>
      <c r="C20" s="2512"/>
      <c r="D20" s="2509"/>
      <c r="E20" s="2509"/>
      <c r="F20" s="2509"/>
      <c r="G20" s="2509"/>
      <c r="H20" s="2509"/>
      <c r="I20" s="2509"/>
      <c r="J20" s="2509"/>
      <c r="K20" s="2509"/>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9"/>
      <c r="C23" s="2509"/>
      <c r="D23" s="2509"/>
      <c r="E23" s="2509"/>
      <c r="F23" s="2509"/>
      <c r="G23" s="2509"/>
      <c r="H23" s="2509"/>
      <c r="I23" s="2509"/>
      <c r="J23" s="2509"/>
      <c r="K23" s="2509"/>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9"/>
      <c r="C26" s="2509"/>
      <c r="D26" s="2509"/>
      <c r="E26" s="2509"/>
      <c r="F26" s="2509"/>
      <c r="G26" s="2509"/>
      <c r="H26" s="2509"/>
      <c r="I26" s="2509"/>
      <c r="J26" s="2509"/>
      <c r="K26" s="2509"/>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3"/>
      <c r="C29" s="2513"/>
      <c r="D29" s="2509"/>
      <c r="E29" s="2509"/>
      <c r="F29" s="2509"/>
      <c r="G29" s="2509"/>
      <c r="H29" s="2509"/>
      <c r="I29" s="2509"/>
      <c r="J29" s="2509"/>
      <c r="K29" s="2509"/>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8"/>
      <c r="C32" s="2508"/>
      <c r="D32" s="2509"/>
      <c r="E32" s="2509"/>
      <c r="F32" s="2509"/>
      <c r="G32" s="2509"/>
      <c r="H32" s="2509"/>
      <c r="I32" s="2509"/>
      <c r="J32" s="2509"/>
      <c r="K32" s="2509"/>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2026</v>
      </c>
      <c r="C40" s="1373"/>
      <c r="L40" s="1476"/>
    </row>
    <row r="41" spans="2:13" ht="9.6" customHeight="1" x14ac:dyDescent="0.2">
      <c r="B41" s="1373" t="s">
        <v>2027</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2085</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sqref="A1:F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4" t="str">
        <f>'Single Audit Cover'!A7</f>
        <v>LEE COUNTY SPECIAL EDUCATION ASSOCIATION</v>
      </c>
      <c r="C1" s="2514"/>
      <c r="D1" s="2514"/>
      <c r="E1" s="2514"/>
      <c r="F1" s="2514"/>
      <c r="G1" s="2514"/>
      <c r="H1" s="2514"/>
      <c r="I1" s="2514"/>
      <c r="J1" s="2514"/>
      <c r="K1" s="2514"/>
      <c r="L1" s="1543"/>
    </row>
    <row r="2" spans="1:12" ht="12.75" customHeight="1" x14ac:dyDescent="0.2">
      <c r="B2" s="2515">
        <f>'Single Audit Cover'!E7</f>
        <v>47052170061</v>
      </c>
      <c r="C2" s="2515"/>
      <c r="D2" s="2515"/>
      <c r="E2" s="2515"/>
      <c r="F2" s="2515"/>
      <c r="G2" s="2515"/>
      <c r="H2" s="2515"/>
      <c r="I2" s="2515"/>
      <c r="J2" s="2515"/>
      <c r="K2" s="2515"/>
      <c r="L2" s="1542"/>
    </row>
    <row r="3" spans="1:12" ht="12.75" customHeight="1" x14ac:dyDescent="0.2">
      <c r="B3" s="2490" t="s">
        <v>1567</v>
      </c>
      <c r="C3" s="2490"/>
      <c r="D3" s="2490"/>
      <c r="E3" s="2490"/>
      <c r="F3" s="2490"/>
      <c r="G3" s="2490"/>
      <c r="H3" s="2490"/>
      <c r="I3" s="2490"/>
      <c r="J3" s="2490"/>
      <c r="K3" s="2490"/>
      <c r="L3" s="1519"/>
    </row>
    <row r="4" spans="1:12" ht="12.75" customHeight="1" x14ac:dyDescent="0.2">
      <c r="B4" s="2490" t="str">
        <f>'[1]Single Audit Cover'!A4</f>
        <v>Year Ending June 30, 2016</v>
      </c>
      <c r="C4" s="2490"/>
      <c r="D4" s="2490"/>
      <c r="E4" s="2490"/>
      <c r="F4" s="2490"/>
      <c r="G4" s="2490"/>
      <c r="H4" s="2490"/>
      <c r="I4" s="2490"/>
      <c r="J4" s="2490"/>
      <c r="K4" s="2490"/>
      <c r="L4" s="1519"/>
    </row>
    <row r="5" spans="1:12" ht="5.25" customHeight="1" x14ac:dyDescent="0.2">
      <c r="B5" s="1354" t="s">
        <v>1390</v>
      </c>
      <c r="C5" s="1354"/>
      <c r="L5" s="1427"/>
    </row>
    <row r="6" spans="1:12" ht="30.75" customHeight="1" x14ac:dyDescent="0.2">
      <c r="A6" s="1427"/>
      <c r="B6" s="2516" t="s">
        <v>1608</v>
      </c>
      <c r="C6" s="2516"/>
      <c r="D6" s="2516"/>
      <c r="E6" s="2516"/>
      <c r="F6" s="2516"/>
      <c r="G6" s="2516"/>
      <c r="H6" s="2516"/>
      <c r="I6" s="2516"/>
      <c r="J6" s="2516"/>
      <c r="K6" s="2516"/>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1959</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7"/>
      <c r="G12" s="2507"/>
      <c r="H12" s="2507"/>
      <c r="I12" s="2507"/>
      <c r="J12" s="2507"/>
      <c r="K12" s="2507"/>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7"/>
      <c r="E14" s="2517"/>
      <c r="F14" s="2517"/>
      <c r="H14" s="1431" t="s">
        <v>1602</v>
      </c>
      <c r="I14" s="2518"/>
      <c r="J14" s="2518"/>
      <c r="K14" s="2518"/>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8"/>
      <c r="E16" s="2518"/>
      <c r="F16" s="2518"/>
      <c r="G16" s="2518"/>
      <c r="H16" s="2518"/>
      <c r="I16" s="2518"/>
      <c r="J16" s="2518"/>
      <c r="K16" s="2518"/>
      <c r="L16" s="1427"/>
    </row>
    <row r="17" spans="2:12" ht="13.5" customHeight="1" x14ac:dyDescent="0.2">
      <c r="B17" s="1432" t="s">
        <v>1600</v>
      </c>
      <c r="C17" s="1432"/>
      <c r="D17" s="2519"/>
      <c r="E17" s="2519"/>
      <c r="F17" s="2519"/>
      <c r="G17" s="2519"/>
      <c r="H17" s="2519"/>
      <c r="I17" s="2519"/>
      <c r="J17" s="2519"/>
      <c r="K17" s="2519"/>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9"/>
      <c r="C20" s="2509"/>
      <c r="D20" s="2509"/>
      <c r="E20" s="2509"/>
      <c r="F20" s="2509"/>
      <c r="G20" s="2509"/>
      <c r="H20" s="2509"/>
      <c r="I20" s="2509"/>
      <c r="J20" s="2509"/>
      <c r="K20" s="2509"/>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9"/>
      <c r="C23" s="2509"/>
      <c r="D23" s="2509"/>
      <c r="E23" s="2509"/>
      <c r="F23" s="2509"/>
      <c r="G23" s="2509"/>
      <c r="H23" s="2509"/>
      <c r="I23" s="2509"/>
      <c r="J23" s="2509"/>
      <c r="K23" s="2509"/>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9"/>
      <c r="C26" s="2509"/>
      <c r="D26" s="2509"/>
      <c r="E26" s="2509"/>
      <c r="F26" s="2509"/>
      <c r="G26" s="2509"/>
      <c r="H26" s="2509"/>
      <c r="I26" s="2509"/>
      <c r="J26" s="2509"/>
      <c r="K26" s="2509"/>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9"/>
      <c r="C29" s="2509"/>
      <c r="D29" s="2509"/>
      <c r="E29" s="2509"/>
      <c r="F29" s="2509"/>
      <c r="G29" s="2509"/>
      <c r="H29" s="2509"/>
      <c r="I29" s="2509"/>
      <c r="J29" s="2509"/>
      <c r="K29" s="2509"/>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9"/>
      <c r="C32" s="2509"/>
      <c r="D32" s="2509"/>
      <c r="E32" s="2509"/>
      <c r="F32" s="2509"/>
      <c r="G32" s="2509"/>
      <c r="H32" s="2509"/>
      <c r="I32" s="2509"/>
      <c r="J32" s="2509"/>
      <c r="K32" s="2509"/>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9"/>
      <c r="C35" s="2509"/>
      <c r="D35" s="2509"/>
      <c r="E35" s="2509"/>
      <c r="F35" s="2509"/>
      <c r="G35" s="2509"/>
      <c r="H35" s="2509"/>
      <c r="I35" s="2509"/>
      <c r="J35" s="2509"/>
      <c r="K35" s="2509"/>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9"/>
      <c r="C38" s="2509"/>
      <c r="D38" s="2509"/>
      <c r="E38" s="2509"/>
      <c r="F38" s="2509"/>
      <c r="G38" s="2509"/>
      <c r="H38" s="2509"/>
      <c r="I38" s="2509"/>
      <c r="J38" s="2509"/>
      <c r="K38" s="2509"/>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9"/>
      <c r="C41" s="2509"/>
      <c r="D41" s="2509"/>
      <c r="E41" s="2509"/>
      <c r="F41" s="2509"/>
      <c r="G41" s="2509"/>
      <c r="H41" s="2509"/>
      <c r="I41" s="2509"/>
      <c r="J41" s="2509"/>
      <c r="K41" s="2509"/>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2086</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sqref="A1:F1"/>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498" t="str">
        <f>'Single Audit Cover'!A7</f>
        <v>LEE COUNTY SPECIAL EDUCATION ASSOCIATION</v>
      </c>
      <c r="C1" s="2498"/>
      <c r="D1" s="2498"/>
      <c r="E1" s="1555"/>
    </row>
    <row r="2" spans="2:5" s="1388" customFormat="1" ht="12.75" customHeight="1" x14ac:dyDescent="0.2">
      <c r="B2" s="2500">
        <f>'Single Audit Cover'!E7</f>
        <v>47052170061</v>
      </c>
      <c r="C2" s="2500"/>
      <c r="D2" s="2500"/>
      <c r="E2" s="1554"/>
    </row>
    <row r="3" spans="2:5" s="1347" customFormat="1" ht="12.75" customHeight="1" x14ac:dyDescent="0.2">
      <c r="B3" s="2490" t="s">
        <v>1618</v>
      </c>
      <c r="C3" s="2490"/>
      <c r="D3" s="2490"/>
      <c r="E3" s="1979"/>
    </row>
    <row r="4" spans="2:5" s="1388" customFormat="1" ht="12.75" customHeight="1" x14ac:dyDescent="0.2">
      <c r="B4" s="2520" t="str">
        <f>'[1]Single Audit Cover'!A4</f>
        <v>Year Ending June 30, 2016</v>
      </c>
      <c r="C4" s="2520"/>
      <c r="D4" s="2520"/>
      <c r="E4" s="1553"/>
    </row>
    <row r="5" spans="2:5" s="1388" customFormat="1" ht="40.15" customHeight="1" x14ac:dyDescent="0.2">
      <c r="B5" s="1747" t="s">
        <v>2028</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2087</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498" t="str">
        <f>'Single Audit Cover'!A7</f>
        <v>LEE COUNTY SPECIAL EDUCATION ASSOCIATION</v>
      </c>
      <c r="C1" s="2498"/>
      <c r="D1" s="2498"/>
      <c r="E1" s="2498"/>
      <c r="F1" s="1543"/>
      <c r="G1" s="1543"/>
      <c r="H1" s="1543"/>
      <c r="I1" s="1543"/>
      <c r="J1" s="1543"/>
      <c r="K1" s="1543"/>
      <c r="L1" s="1543"/>
    </row>
    <row r="2" spans="2:12" ht="13.5" customHeight="1" x14ac:dyDescent="0.2">
      <c r="B2" s="2500">
        <f>'Single Audit Cover'!E7</f>
        <v>47052170061</v>
      </c>
      <c r="C2" s="2500"/>
      <c r="D2" s="2500"/>
      <c r="E2" s="2500"/>
      <c r="F2" s="1542"/>
      <c r="G2" s="1542"/>
      <c r="H2" s="1542"/>
      <c r="I2" s="1542"/>
      <c r="J2" s="1542"/>
      <c r="K2" s="1542"/>
      <c r="L2" s="1542"/>
    </row>
    <row r="3" spans="2:12" ht="13.5" customHeight="1" x14ac:dyDescent="0.2">
      <c r="B3" s="2490" t="s">
        <v>1626</v>
      </c>
      <c r="C3" s="2490"/>
      <c r="D3" s="2490"/>
      <c r="E3" s="2490"/>
      <c r="F3" s="1979"/>
      <c r="G3" s="1979"/>
      <c r="H3" s="1979"/>
      <c r="I3" s="1979"/>
      <c r="J3" s="1979"/>
      <c r="K3" s="1979"/>
      <c r="L3" s="1979"/>
    </row>
    <row r="4" spans="2:12" ht="13.5" customHeight="1" x14ac:dyDescent="0.2">
      <c r="B4" s="2521" t="str">
        <f>'[1]Single Audit Cover'!A4</f>
        <v>Year Ending June 30, 2016</v>
      </c>
      <c r="C4" s="2521"/>
      <c r="D4" s="2521"/>
      <c r="E4" s="2521"/>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1959</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3"/>
      <c r="C11" s="2513"/>
      <c r="D11" s="2509"/>
      <c r="E11" s="2509"/>
    </row>
    <row r="12" spans="2:12" ht="13.5" customHeight="1" x14ac:dyDescent="0.2">
      <c r="B12" s="1427"/>
      <c r="C12" s="1427"/>
      <c r="D12" s="1427"/>
    </row>
    <row r="13" spans="2:12" ht="13.5" customHeight="1" x14ac:dyDescent="0.2">
      <c r="B13" s="1321" t="s">
        <v>1622</v>
      </c>
      <c r="C13" s="1321"/>
      <c r="D13" s="1427"/>
    </row>
    <row r="14" spans="2:12" ht="76.5" customHeight="1" x14ac:dyDescent="0.2">
      <c r="B14" s="2513"/>
      <c r="C14" s="2513"/>
      <c r="D14" s="2509"/>
      <c r="E14" s="2509"/>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2088</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47052170061</v>
      </c>
    </row>
    <row r="3" spans="1:2" x14ac:dyDescent="0.2">
      <c r="A3" t="s">
        <v>1132</v>
      </c>
      <c r="B3" s="1233" t="str">
        <f>COVER!A15</f>
        <v>LEE</v>
      </c>
    </row>
    <row r="4" spans="1:2" x14ac:dyDescent="0.2">
      <c r="A4" t="s">
        <v>1188</v>
      </c>
      <c r="B4" s="1233" t="str">
        <f>COVER!A17</f>
        <v>LEE COUNTY SPECIAL EDUCATION ASSOCIATION</v>
      </c>
    </row>
    <row r="5" spans="1:2" x14ac:dyDescent="0.2">
      <c r="A5" t="s">
        <v>819</v>
      </c>
      <c r="B5" s="1233" t="str">
        <f>COVER!A38</f>
        <v>MARGO EMPEN, SUPERINTENDENT</v>
      </c>
    </row>
    <row r="6" spans="1:2" x14ac:dyDescent="0.2">
      <c r="A6" t="s">
        <v>824</v>
      </c>
      <c r="B6" s="1233">
        <f>COVER!P35</f>
        <v>0</v>
      </c>
    </row>
    <row r="7" spans="1:2" x14ac:dyDescent="0.2">
      <c r="A7" t="s">
        <v>820</v>
      </c>
      <c r="B7" s="1233">
        <f>COVER!I38</f>
        <v>0</v>
      </c>
    </row>
    <row r="8" spans="1:2" x14ac:dyDescent="0.2">
      <c r="A8" t="s">
        <v>821</v>
      </c>
      <c r="B8" s="1233">
        <f>COVER!T38</f>
        <v>0</v>
      </c>
    </row>
    <row r="9" spans="1:2" x14ac:dyDescent="0.2">
      <c r="A9" s="22" t="s">
        <v>1133</v>
      </c>
      <c r="B9" s="1962" t="str">
        <f>AUDITCHECK!D29</f>
        <v xml:space="preserve">ACCRUAL </v>
      </c>
    </row>
    <row r="10" spans="1:2" x14ac:dyDescent="0.2">
      <c r="A10" t="s">
        <v>1152</v>
      </c>
      <c r="B10" s="1233">
        <f>COVER!B5</f>
        <v>0</v>
      </c>
    </row>
    <row r="11" spans="1:2" x14ac:dyDescent="0.2">
      <c r="A11" t="s">
        <v>1153</v>
      </c>
      <c r="B11" s="1233" t="str">
        <f>COVER!B6</f>
        <v>X</v>
      </c>
    </row>
    <row r="12" spans="1:2" x14ac:dyDescent="0.2">
      <c r="A12" s="13" t="s">
        <v>2061</v>
      </c>
      <c r="B12" s="1233" t="str">
        <f>IF(COVER!J29="x","Yes",IF(COVER!L29="X","No",0))</f>
        <v>No</v>
      </c>
    </row>
    <row r="13" spans="1:2" x14ac:dyDescent="0.2">
      <c r="A13" s="13" t="s">
        <v>2062</v>
      </c>
      <c r="B13" s="1233" t="str">
        <f>IF(COVER!J30="x","Yes",IF(COVER!L30="x","No",0))</f>
        <v>No</v>
      </c>
    </row>
    <row r="14" spans="1:2" x14ac:dyDescent="0.2">
      <c r="A14" t="s">
        <v>566</v>
      </c>
      <c r="B14" s="1233" t="str">
        <f>IF(COVER!J31="x","Yes",IF(COVER!L31="x","No",0))</f>
        <v>No</v>
      </c>
    </row>
    <row r="15" spans="1:2" x14ac:dyDescent="0.2">
      <c r="A15" t="s">
        <v>676</v>
      </c>
      <c r="B15" s="1233" t="str">
        <f>COVER!T23</f>
        <v>065-023603</v>
      </c>
    </row>
    <row r="16" spans="1:2" x14ac:dyDescent="0.2">
      <c r="A16" t="s">
        <v>501</v>
      </c>
      <c r="B16" s="1233" t="str">
        <f>COVER!T13</f>
        <v>WIPFLI LLP</v>
      </c>
    </row>
    <row r="17" spans="1:2" x14ac:dyDescent="0.2">
      <c r="A17" t="s">
        <v>1052</v>
      </c>
      <c r="B17" s="1233" t="str">
        <f>COVER!T15</f>
        <v>RORY L SOHN</v>
      </c>
    </row>
    <row r="18" spans="1:2" x14ac:dyDescent="0.2">
      <c r="A18" t="s">
        <v>1370</v>
      </c>
      <c r="B18" s="1233" t="str">
        <f>COVER!T17</f>
        <v>215 EAST FIRST STREET</v>
      </c>
    </row>
    <row r="19" spans="1:2" x14ac:dyDescent="0.2">
      <c r="A19" t="s">
        <v>1054</v>
      </c>
      <c r="B19" s="1233" t="str">
        <f>COVER!T25</f>
        <v>RSOHN@WIPFLI.COM</v>
      </c>
    </row>
    <row r="20" spans="1:2" x14ac:dyDescent="0.2">
      <c r="A20" t="s">
        <v>1055</v>
      </c>
      <c r="B20" s="1233" t="str">
        <f>COVER!T19</f>
        <v>DIXON</v>
      </c>
    </row>
    <row r="21" spans="1:2" x14ac:dyDescent="0.2">
      <c r="A21" t="s">
        <v>569</v>
      </c>
      <c r="B21" s="1233" t="str">
        <f>COVER!X19</f>
        <v>IL</v>
      </c>
    </row>
    <row r="22" spans="1:2" x14ac:dyDescent="0.2">
      <c r="A22" t="s">
        <v>1056</v>
      </c>
      <c r="B22" s="1233">
        <f>COVER!Z19</f>
        <v>61021</v>
      </c>
    </row>
    <row r="23" spans="1:2" x14ac:dyDescent="0.2">
      <c r="A23" t="s">
        <v>1372</v>
      </c>
      <c r="B23" s="1233" t="str">
        <f>COVER!T21</f>
        <v>815-284-3331</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1911</v>
      </c>
      <c r="B49" s="1233" t="str">
        <f>IF('Aud Quest 2'!B51="x","Yes",IF('Aud Quest 2'!B51&lt;&gt;"x","0"))</f>
        <v>0</v>
      </c>
    </row>
    <row r="50" spans="1:4" x14ac:dyDescent="0.2">
      <c r="A50" s="13" t="s">
        <v>1910</v>
      </c>
      <c r="B50" s="1796">
        <f>'Aud Quest 2'!H51</f>
        <v>0</v>
      </c>
    </row>
    <row r="51" spans="1:4" x14ac:dyDescent="0.2">
      <c r="A51" s="13" t="s">
        <v>1912</v>
      </c>
      <c r="B51" s="1233" t="str">
        <f>IF('Aud Quest 2'!B52="x","Yes",IF('Aud Quest 2'!B52&lt;&gt;"x","0"))</f>
        <v>Yes</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1739</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444513</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444513</v>
      </c>
      <c r="C91" s="14" t="s">
        <v>672</v>
      </c>
      <c r="D91" s="14" t="str">
        <f t="shared" si="0"/>
        <v>Error?</v>
      </c>
    </row>
    <row r="92" spans="1:4" x14ac:dyDescent="0.2">
      <c r="A92" s="55">
        <v>31</v>
      </c>
      <c r="B92" s="1233">
        <f>'Assets-Liab 5-6'!C39</f>
        <v>0</v>
      </c>
      <c r="D92" s="14" t="str">
        <f t="shared" si="0"/>
        <v>Error?</v>
      </c>
    </row>
    <row r="93" spans="1:4" x14ac:dyDescent="0.2">
      <c r="A93" s="55">
        <v>32</v>
      </c>
      <c r="B93" s="1233">
        <f>'Assets-Liab 5-6'!C41</f>
        <v>444513</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97727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97727</v>
      </c>
      <c r="C279" s="14" t="s">
        <v>672</v>
      </c>
      <c r="D279" s="14" t="str">
        <f t="shared" si="3"/>
        <v>Error?</v>
      </c>
    </row>
    <row r="280" spans="1:4" x14ac:dyDescent="0.2">
      <c r="A280" s="55">
        <v>219</v>
      </c>
      <c r="B280" s="1233">
        <f>'Assets-Liab 5-6'!M40</f>
        <v>97727</v>
      </c>
      <c r="D280" s="14" t="str">
        <f t="shared" si="3"/>
        <v>Error?</v>
      </c>
    </row>
    <row r="281" spans="1:4" x14ac:dyDescent="0.2">
      <c r="A281" s="55">
        <v>220</v>
      </c>
      <c r="B281" s="1233">
        <f>'Assets-Liab 5-6'!M41</f>
        <v>97727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6493</v>
      </c>
      <c r="D283" s="14" t="str">
        <f t="shared" si="3"/>
        <v>Error?</v>
      </c>
    </row>
    <row r="284" spans="1:4" x14ac:dyDescent="0.2">
      <c r="A284" s="55">
        <v>223</v>
      </c>
      <c r="B284" s="1233">
        <f>'Assets-Liab 5-6'!N23</f>
        <v>6493</v>
      </c>
      <c r="C284" s="14" t="s">
        <v>672</v>
      </c>
      <c r="D284" s="14" t="str">
        <f t="shared" si="3"/>
        <v>Error?</v>
      </c>
    </row>
    <row r="285" spans="1:4" x14ac:dyDescent="0.2">
      <c r="A285" s="55">
        <v>224</v>
      </c>
      <c r="B285" s="1233">
        <f>'Assets-Liab 5-6'!N36</f>
        <v>6493</v>
      </c>
      <c r="D285" s="14" t="str">
        <f t="shared" si="3"/>
        <v>Error?</v>
      </c>
    </row>
    <row r="286" spans="1:4" x14ac:dyDescent="0.2">
      <c r="A286" s="83">
        <v>225</v>
      </c>
      <c r="D286" s="14" t="str">
        <f t="shared" si="3"/>
        <v>OK</v>
      </c>
    </row>
    <row r="287" spans="1:4" x14ac:dyDescent="0.2">
      <c r="A287" s="55">
        <v>226</v>
      </c>
      <c r="B287" s="1233">
        <f>'Assets-Liab 5-6'!N37</f>
        <v>6493</v>
      </c>
      <c r="C287" s="14" t="s">
        <v>672</v>
      </c>
      <c r="D287" s="14" t="str">
        <f t="shared" si="3"/>
        <v>Error?</v>
      </c>
    </row>
    <row r="288" spans="1:4" x14ac:dyDescent="0.2">
      <c r="A288" s="55">
        <v>227</v>
      </c>
      <c r="B288" s="1233">
        <f>'Assets-Liab 5-6'!N41</f>
        <v>6493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0</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375622</v>
      </c>
      <c r="C720" s="14" t="s">
        <v>672</v>
      </c>
      <c r="D720" s="14" t="str">
        <f t="shared" si="10"/>
        <v>Error?</v>
      </c>
    </row>
    <row r="721" spans="1:4" x14ac:dyDescent="0.2">
      <c r="A721" s="55">
        <v>660</v>
      </c>
      <c r="B721" s="1233">
        <f>'Expenditures 15-22'!C36</f>
        <v>144392</v>
      </c>
      <c r="D721" s="14" t="str">
        <f t="shared" si="10"/>
        <v>Error?</v>
      </c>
    </row>
    <row r="722" spans="1:4" x14ac:dyDescent="0.2">
      <c r="A722" s="55">
        <v>661</v>
      </c>
      <c r="B722" s="1233">
        <f>'Expenditures 15-22'!C37</f>
        <v>101316</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114324</v>
      </c>
      <c r="D724" s="14" t="str">
        <f t="shared" si="10"/>
        <v>Error?</v>
      </c>
    </row>
    <row r="725" spans="1:4" x14ac:dyDescent="0.2">
      <c r="A725" s="55">
        <v>664</v>
      </c>
      <c r="B725" s="1233">
        <f>'Expenditures 15-22'!C40</f>
        <v>95290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455322</v>
      </c>
      <c r="C727" s="14" t="s">
        <v>672</v>
      </c>
      <c r="D727" s="14" t="str">
        <f t="shared" si="10"/>
        <v>Error?</v>
      </c>
    </row>
    <row r="728" spans="1:4" x14ac:dyDescent="0.2">
      <c r="A728" s="55">
        <v>667</v>
      </c>
      <c r="B728" s="1233">
        <f>'Expenditures 15-22'!C44</f>
        <v>69889</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69889</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165032</v>
      </c>
      <c r="D733" s="14" t="str">
        <f t="shared" si="10"/>
        <v>Error?</v>
      </c>
    </row>
    <row r="734" spans="1:4" x14ac:dyDescent="0.2">
      <c r="A734" s="55">
        <v>673</v>
      </c>
      <c r="B734" s="1233">
        <f>'Expenditures 15-22'!C53</f>
        <v>165032</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0</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0</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690243</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1065865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0</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189035</v>
      </c>
      <c r="C778" s="14" t="s">
        <v>672</v>
      </c>
      <c r="D778" s="14" t="str">
        <f t="shared" si="11"/>
        <v>Error?</v>
      </c>
    </row>
    <row r="779" spans="1:4" x14ac:dyDescent="0.2">
      <c r="A779" s="55">
        <v>718</v>
      </c>
      <c r="B779" s="1233">
        <f>'Expenditures 15-22'!D36</f>
        <v>37898</v>
      </c>
      <c r="D779" s="14" t="str">
        <f t="shared" si="11"/>
        <v>Error?</v>
      </c>
    </row>
    <row r="780" spans="1:4" x14ac:dyDescent="0.2">
      <c r="A780" s="55">
        <v>719</v>
      </c>
      <c r="B780" s="1233">
        <f>'Expenditures 15-22'!D37</f>
        <v>25037</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18290</v>
      </c>
      <c r="D782" s="14" t="str">
        <f t="shared" si="11"/>
        <v>Error?</v>
      </c>
    </row>
    <row r="783" spans="1:4" x14ac:dyDescent="0.2">
      <c r="A783" s="55">
        <v>722</v>
      </c>
      <c r="B783" s="1233">
        <f>'Expenditures 15-22'!D40</f>
        <v>17864</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99089</v>
      </c>
      <c r="C785" s="14" t="s">
        <v>672</v>
      </c>
      <c r="D785" s="14" t="str">
        <f t="shared" si="11"/>
        <v>Error?</v>
      </c>
    </row>
    <row r="786" spans="1:4" x14ac:dyDescent="0.2">
      <c r="A786" s="55">
        <v>725</v>
      </c>
      <c r="B786" s="1233">
        <f>'Expenditures 15-22'!D44</f>
        <v>9549</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9549</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36623</v>
      </c>
      <c r="D791" s="14" t="str">
        <f t="shared" si="11"/>
        <v>Error?</v>
      </c>
    </row>
    <row r="792" spans="1:4" x14ac:dyDescent="0.2">
      <c r="A792" s="55">
        <v>731</v>
      </c>
      <c r="B792" s="1233">
        <f>'Expenditures 15-22'!D53</f>
        <v>36623</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0</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0</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145261</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334296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0</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3947</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4750</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4750</v>
      </c>
      <c r="C843" s="14" t="s">
        <v>672</v>
      </c>
      <c r="D843" s="14" t="str">
        <f t="shared" si="12"/>
        <v>Error?</v>
      </c>
    </row>
    <row r="844" spans="1:4" x14ac:dyDescent="0.2">
      <c r="A844" s="55">
        <v>783</v>
      </c>
      <c r="B844" s="1233">
        <f>'Expenditures 15-22'!E44</f>
        <v>26936</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26936</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1548</v>
      </c>
      <c r="D849" s="14" t="str">
        <f t="shared" si="12"/>
        <v>Error?</v>
      </c>
    </row>
    <row r="850" spans="1:4" x14ac:dyDescent="0.2">
      <c r="A850" s="55">
        <v>789</v>
      </c>
      <c r="B850" s="1233">
        <f>'Expenditures 15-22'!E53</f>
        <v>1548</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119606</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119606</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5670</v>
      </c>
      <c r="D867" s="14" t="str">
        <f t="shared" si="12"/>
        <v>Error?</v>
      </c>
    </row>
    <row r="868" spans="1:4" x14ac:dyDescent="0.2">
      <c r="A868" s="83">
        <v>807</v>
      </c>
      <c r="D868" s="14" t="str">
        <f t="shared" si="12"/>
        <v>OK</v>
      </c>
    </row>
    <row r="869" spans="1:4" x14ac:dyDescent="0.2">
      <c r="A869" s="55">
        <v>808</v>
      </c>
      <c r="B869" s="1233">
        <f>'Expenditures 15-22'!E72</f>
        <v>5670</v>
      </c>
      <c r="C869" s="14" t="s">
        <v>672</v>
      </c>
      <c r="D869" s="14" t="str">
        <f t="shared" si="12"/>
        <v>Error?</v>
      </c>
    </row>
    <row r="870" spans="1:4" x14ac:dyDescent="0.2">
      <c r="A870" s="55">
        <v>809</v>
      </c>
      <c r="B870" s="1233">
        <f>'Expenditures 15-22'!E73</f>
        <v>288002</v>
      </c>
      <c r="D870" s="14" t="str">
        <f t="shared" si="12"/>
        <v>Error?</v>
      </c>
    </row>
    <row r="871" spans="1:4" x14ac:dyDescent="0.2">
      <c r="A871" s="55">
        <v>810</v>
      </c>
      <c r="B871" s="1233">
        <f>'Expenditures 15-22'!E74</f>
        <v>446512</v>
      </c>
      <c r="C871" s="14" t="s">
        <v>672</v>
      </c>
      <c r="D871" s="14" t="str">
        <f t="shared" si="12"/>
        <v>Error?</v>
      </c>
    </row>
    <row r="872" spans="1:4" x14ac:dyDescent="0.2">
      <c r="A872" s="55">
        <v>811</v>
      </c>
      <c r="B872" s="1233">
        <f>'Expenditures 15-22'!E75</f>
        <v>800</v>
      </c>
      <c r="D872" s="14" t="str">
        <f t="shared" si="12"/>
        <v>Error?</v>
      </c>
    </row>
    <row r="873" spans="1:4" x14ac:dyDescent="0.2">
      <c r="A873" s="55">
        <v>812</v>
      </c>
      <c r="B873" s="1233">
        <f>'Expenditures 15-22'!E114</f>
        <v>576604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0</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4035</v>
      </c>
      <c r="C894" s="14" t="s">
        <v>672</v>
      </c>
      <c r="D894" s="14" t="str">
        <f t="shared" si="12"/>
        <v>Error?</v>
      </c>
    </row>
    <row r="895" spans="1:4" x14ac:dyDescent="0.2">
      <c r="A895" s="55">
        <v>834</v>
      </c>
      <c r="B895" s="1233">
        <f>'Expenditures 15-22'!F36</f>
        <v>965</v>
      </c>
      <c r="D895" s="14" t="str">
        <f t="shared" ref="D895:D958" si="13">IF(ISBLANK(B895),"OK",IF(A895-B895=0,"OK","Error?"))</f>
        <v>Error?</v>
      </c>
    </row>
    <row r="896" spans="1:4" x14ac:dyDescent="0.2">
      <c r="A896" s="55">
        <v>835</v>
      </c>
      <c r="B896" s="1233">
        <f>'Expenditures 15-22'!F37</f>
        <v>1239</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3307</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5511</v>
      </c>
      <c r="C901" s="14" t="s">
        <v>672</v>
      </c>
      <c r="D901" s="14" t="str">
        <f t="shared" si="13"/>
        <v>Error?</v>
      </c>
    </row>
    <row r="902" spans="1:4" x14ac:dyDescent="0.2">
      <c r="A902" s="55">
        <v>841</v>
      </c>
      <c r="B902" s="1233">
        <f>'Expenditures 15-22'!F44</f>
        <v>30369</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2651</v>
      </c>
      <c r="D904" s="14" t="str">
        <f t="shared" si="13"/>
        <v>Error?</v>
      </c>
    </row>
    <row r="905" spans="1:4" x14ac:dyDescent="0.2">
      <c r="A905" s="55">
        <v>844</v>
      </c>
      <c r="B905" s="1233">
        <f>'Expenditures 15-22'!F47</f>
        <v>33020</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965</v>
      </c>
      <c r="D907" s="14" t="str">
        <f t="shared" si="13"/>
        <v>Error?</v>
      </c>
    </row>
    <row r="908" spans="1:4" x14ac:dyDescent="0.2">
      <c r="A908" s="55">
        <v>847</v>
      </c>
      <c r="B908" s="1233">
        <f>'Expenditures 15-22'!F53</f>
        <v>965</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0</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0</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39496</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43531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0</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0</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15620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15620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15620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15620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22074</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22074</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395</v>
      </c>
      <c r="D1023" s="14" t="str">
        <f t="shared" ref="D1023:D1086" si="15">IF(ISBLANK(B1023),"OK",IF(A1023-B1023=0,"OK","Error?"))</f>
        <v>Error?</v>
      </c>
    </row>
    <row r="1024" spans="1:4" x14ac:dyDescent="0.2">
      <c r="A1024" s="55">
        <v>963</v>
      </c>
      <c r="B1024" s="1233">
        <f>'Expenditures 15-22'!H53</f>
        <v>395</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62</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62</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22531</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6025</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28556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0</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572639</v>
      </c>
      <c r="C1108" s="14" t="s">
        <v>672</v>
      </c>
      <c r="D1108" s="14" t="str">
        <f t="shared" si="16"/>
        <v>Error?</v>
      </c>
    </row>
    <row r="1109" spans="1:4" x14ac:dyDescent="0.2">
      <c r="A1109" s="55">
        <v>1048</v>
      </c>
      <c r="B1109" s="1233">
        <f>'Expenditures 15-22'!K36</f>
        <v>183255</v>
      </c>
      <c r="C1109" s="14" t="s">
        <v>672</v>
      </c>
      <c r="D1109" s="14" t="str">
        <f t="shared" si="16"/>
        <v>Error?</v>
      </c>
    </row>
    <row r="1110" spans="1:4" x14ac:dyDescent="0.2">
      <c r="A1110" s="55">
        <v>1049</v>
      </c>
      <c r="B1110" s="1233">
        <f>'Expenditures 15-22'!K37</f>
        <v>132342</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135921</v>
      </c>
      <c r="C1112" s="14" t="s">
        <v>672</v>
      </c>
      <c r="D1112" s="14" t="str">
        <f t="shared" si="16"/>
        <v>Error?</v>
      </c>
    </row>
    <row r="1113" spans="1:4" x14ac:dyDescent="0.2">
      <c r="A1113" s="55">
        <v>1052</v>
      </c>
      <c r="B1113" s="1233">
        <f>'Expenditures 15-22'!K40</f>
        <v>113154</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564672</v>
      </c>
      <c r="C1115" s="14" t="s">
        <v>672</v>
      </c>
      <c r="D1115" s="14" t="str">
        <f t="shared" si="16"/>
        <v>Error?</v>
      </c>
    </row>
    <row r="1116" spans="1:4" x14ac:dyDescent="0.2">
      <c r="A1116" s="55">
        <v>1055</v>
      </c>
      <c r="B1116" s="1233">
        <f>'Expenditures 15-22'!K44</f>
        <v>174437</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2651</v>
      </c>
      <c r="C1118" s="14" t="s">
        <v>672</v>
      </c>
      <c r="D1118" s="14" t="str">
        <f t="shared" si="16"/>
        <v>Error?</v>
      </c>
    </row>
    <row r="1119" spans="1:4" x14ac:dyDescent="0.2">
      <c r="A1119" s="55">
        <v>1058</v>
      </c>
      <c r="B1119" s="1233">
        <f>'Expenditures 15-22'!K47</f>
        <v>177088</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204563</v>
      </c>
      <c r="C1121" s="14" t="s">
        <v>672</v>
      </c>
      <c r="D1121" s="14" t="str">
        <f t="shared" si="16"/>
        <v>Error?</v>
      </c>
    </row>
    <row r="1122" spans="1:4" x14ac:dyDescent="0.2">
      <c r="A1122" s="55">
        <v>1061</v>
      </c>
      <c r="B1122" s="1233">
        <f>'Expenditures 15-22'!K53</f>
        <v>204563</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119668</v>
      </c>
      <c r="C1127" s="14" t="s">
        <v>672</v>
      </c>
      <c r="D1127" s="14" t="str">
        <f t="shared" si="16"/>
        <v>Error?</v>
      </c>
    </row>
    <row r="1128" spans="1:4" x14ac:dyDescent="0.2">
      <c r="A1128" s="55">
        <v>1067</v>
      </c>
      <c r="B1128" s="1233">
        <f>'Expenditures 15-22'!K61</f>
        <v>0</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119668</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5670</v>
      </c>
      <c r="C1139" s="14" t="s">
        <v>672</v>
      </c>
      <c r="D1139" s="14" t="str">
        <f t="shared" si="16"/>
        <v>Error?</v>
      </c>
    </row>
    <row r="1140" spans="1:4" x14ac:dyDescent="0.2">
      <c r="A1140" s="83">
        <v>1079</v>
      </c>
      <c r="D1140" s="14" t="str">
        <f t="shared" si="16"/>
        <v>OK</v>
      </c>
    </row>
    <row r="1141" spans="1:4" x14ac:dyDescent="0.2">
      <c r="A1141" s="55">
        <v>1080</v>
      </c>
      <c r="B1141" s="1233">
        <f>'Expenditures 15-22'!K72</f>
        <v>5670</v>
      </c>
      <c r="C1141" s="14" t="s">
        <v>672</v>
      </c>
      <c r="D1141" s="14" t="str">
        <f t="shared" si="16"/>
        <v>Error?</v>
      </c>
    </row>
    <row r="1142" spans="1:4" x14ac:dyDescent="0.2">
      <c r="A1142" s="55">
        <v>1081</v>
      </c>
      <c r="B1142" s="1233">
        <f>'Expenditures 15-22'!K73</f>
        <v>288002</v>
      </c>
      <c r="C1142" s="14" t="s">
        <v>672</v>
      </c>
      <c r="D1142" s="14" t="str">
        <f t="shared" si="16"/>
        <v>Error?</v>
      </c>
    </row>
    <row r="1143" spans="1:4" x14ac:dyDescent="0.2">
      <c r="A1143" s="55">
        <v>1082</v>
      </c>
      <c r="B1143" s="1233">
        <f>'Expenditures 15-22'!K74</f>
        <v>1359663</v>
      </c>
      <c r="C1143" s="14" t="s">
        <v>672</v>
      </c>
      <c r="D1143" s="14" t="str">
        <f t="shared" si="16"/>
        <v>Error?</v>
      </c>
    </row>
    <row r="1144" spans="1:4" x14ac:dyDescent="0.2">
      <c r="A1144" s="55">
        <v>1083</v>
      </c>
      <c r="B1144" s="1233">
        <f>'Expenditures 15-22'!K75</f>
        <v>800</v>
      </c>
      <c r="C1144" s="14" t="s">
        <v>672</v>
      </c>
      <c r="D1144" s="14" t="str">
        <f t="shared" si="16"/>
        <v>Error?</v>
      </c>
    </row>
    <row r="1145" spans="1:4" x14ac:dyDescent="0.2">
      <c r="A1145" s="55">
        <v>1084</v>
      </c>
      <c r="B1145" s="1233">
        <f>'Expenditures 15-22'!K102</f>
        <v>131370</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2064472</v>
      </c>
      <c r="C1152" s="14" t="s">
        <v>672</v>
      </c>
      <c r="D1152" s="14" t="str">
        <f t="shared" si="17"/>
        <v>Error?</v>
      </c>
    </row>
    <row r="1153" spans="1:4" x14ac:dyDescent="0.2">
      <c r="A1153" s="55">
        <v>1092</v>
      </c>
      <c r="B1153" s="1233">
        <f>'Expenditures 15-22'!K115</f>
        <v>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53335</v>
      </c>
      <c r="D1237" s="14" t="str">
        <f t="shared" si="18"/>
        <v>Error?</v>
      </c>
    </row>
    <row r="1238" spans="1:4" x14ac:dyDescent="0.2">
      <c r="A1238" s="83">
        <v>1177</v>
      </c>
      <c r="D1238" s="14" t="str">
        <f t="shared" si="18"/>
        <v>OK</v>
      </c>
    </row>
    <row r="1239" spans="1:4" x14ac:dyDescent="0.2">
      <c r="A1239" s="55">
        <v>1178</v>
      </c>
      <c r="B1239" s="1233">
        <f>'Expenditures 15-22'!E127</f>
        <v>53335</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53335</v>
      </c>
      <c r="C1241" s="14" t="s">
        <v>672</v>
      </c>
      <c r="D1241" s="14" t="str">
        <f t="shared" si="18"/>
        <v>Error?</v>
      </c>
    </row>
    <row r="1242" spans="1:4" x14ac:dyDescent="0.2">
      <c r="A1242" s="55">
        <v>1181</v>
      </c>
      <c r="B1242" s="1233">
        <f>'Expenditures 15-22'!E150</f>
        <v>53335</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990</v>
      </c>
      <c r="D1245" s="14" t="str">
        <f t="shared" si="18"/>
        <v>Error?</v>
      </c>
    </row>
    <row r="1246" spans="1:4" x14ac:dyDescent="0.2">
      <c r="A1246" s="83">
        <v>1185</v>
      </c>
      <c r="D1246" s="14" t="str">
        <f t="shared" si="18"/>
        <v>OK</v>
      </c>
    </row>
    <row r="1247" spans="1:4" x14ac:dyDescent="0.2">
      <c r="A1247" s="55">
        <v>1186</v>
      </c>
      <c r="B1247" s="1233">
        <f>'Expenditures 15-22'!F127</f>
        <v>990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990</v>
      </c>
      <c r="C1249" s="14" t="s">
        <v>672</v>
      </c>
      <c r="D1249" s="14" t="str">
        <f t="shared" si="18"/>
        <v>Error?</v>
      </c>
    </row>
    <row r="1250" spans="1:4" x14ac:dyDescent="0.2">
      <c r="A1250" s="55">
        <v>1189</v>
      </c>
      <c r="B1250" s="1233">
        <f>'Expenditures 15-22'!F150</f>
        <v>990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54325</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54325</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54325</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54325</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0</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12264</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449059</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449059</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15620</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15620</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0</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0</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464679</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464679</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353170</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353170</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13782</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13782</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0</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0</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366952</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366952</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97727</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97727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6025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131370</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1263641</v>
      </c>
      <c r="C2551" s="14" t="s">
        <v>672</v>
      </c>
      <c r="D2551" s="14" t="str">
        <f t="shared" si="38"/>
        <v>Error?</v>
      </c>
    </row>
    <row r="2552" spans="1:4" x14ac:dyDescent="0.2">
      <c r="A2552" s="83">
        <v>2491</v>
      </c>
      <c r="D2552" s="14" t="str">
        <f t="shared" si="38"/>
        <v>OK</v>
      </c>
    </row>
    <row r="2553" spans="1:4" x14ac:dyDescent="0.2">
      <c r="A2553" s="55">
        <v>2492</v>
      </c>
      <c r="B2553" s="1233">
        <f>'Acct Summary 7-8'!C6</f>
        <v>0</v>
      </c>
      <c r="C2553" s="14" t="s">
        <v>672</v>
      </c>
      <c r="D2553" s="14" t="str">
        <f t="shared" si="38"/>
        <v>Error?</v>
      </c>
    </row>
    <row r="2554" spans="1:4" x14ac:dyDescent="0.2">
      <c r="A2554" s="55">
        <v>2493</v>
      </c>
      <c r="B2554" s="1233">
        <f>'Acct Summary 7-8'!C7</f>
        <v>800831</v>
      </c>
      <c r="C2554" s="14" t="s">
        <v>672</v>
      </c>
      <c r="D2554" s="14" t="str">
        <f t="shared" si="38"/>
        <v>Error?</v>
      </c>
    </row>
    <row r="2555" spans="1:4" x14ac:dyDescent="0.2">
      <c r="A2555" s="55">
        <v>2494</v>
      </c>
      <c r="B2555" s="1233">
        <f>'Acct Summary 7-8'!C8</f>
        <v>2064472</v>
      </c>
      <c r="C2555" s="14" t="s">
        <v>672</v>
      </c>
      <c r="D2555" s="14" t="str">
        <f t="shared" si="38"/>
        <v>Error?</v>
      </c>
    </row>
    <row r="2556" spans="1:4" x14ac:dyDescent="0.2">
      <c r="A2556" s="55">
        <v>2495</v>
      </c>
      <c r="B2556" s="1233">
        <f>'Acct Summary 7-8'!C12</f>
        <v>572639</v>
      </c>
      <c r="C2556" s="14" t="s">
        <v>672</v>
      </c>
      <c r="D2556" s="14" t="str">
        <f t="shared" si="38"/>
        <v>Error?</v>
      </c>
    </row>
    <row r="2557" spans="1:4" x14ac:dyDescent="0.2">
      <c r="A2557" s="55">
        <v>2496</v>
      </c>
      <c r="B2557" s="1233">
        <f>'Acct Summary 7-8'!C13</f>
        <v>1359663</v>
      </c>
      <c r="C2557" s="14" t="s">
        <v>672</v>
      </c>
      <c r="D2557" s="14" t="str">
        <f t="shared" si="38"/>
        <v>Error?</v>
      </c>
    </row>
    <row r="2558" spans="1:4" x14ac:dyDescent="0.2">
      <c r="A2558" s="55">
        <v>2497</v>
      </c>
      <c r="B2558" s="1233">
        <f>'Acct Summary 7-8'!C14</f>
        <v>800</v>
      </c>
      <c r="C2558" s="14" t="s">
        <v>672</v>
      </c>
      <c r="D2558" s="14" t="str">
        <f t="shared" si="38"/>
        <v>Error?</v>
      </c>
    </row>
    <row r="2559" spans="1:4" x14ac:dyDescent="0.2">
      <c r="A2559" s="55">
        <v>2498</v>
      </c>
      <c r="B2559" s="1233">
        <f>'Acct Summary 7-8'!C15</f>
        <v>131370</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2064472</v>
      </c>
      <c r="C2561" s="14" t="s">
        <v>672</v>
      </c>
      <c r="D2561" s="14" t="str">
        <f t="shared" si="39"/>
        <v>Error?</v>
      </c>
    </row>
    <row r="2562" spans="1:4" x14ac:dyDescent="0.2">
      <c r="A2562" s="55">
        <v>2501</v>
      </c>
      <c r="B2562" s="1233">
        <f>'Acct Summary 7-8'!C20</f>
        <v>0</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54325</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54325</v>
      </c>
      <c r="C2568" s="14" t="s">
        <v>672</v>
      </c>
      <c r="D2568" s="14" t="str">
        <f t="shared" si="39"/>
        <v>Error?</v>
      </c>
    </row>
    <row r="2569" spans="1:4" x14ac:dyDescent="0.2">
      <c r="A2569" s="55">
        <v>2508</v>
      </c>
      <c r="B2569" s="1233">
        <f>'Acct Summary 7-8'!D13</f>
        <v>54325</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54325</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0</v>
      </c>
      <c r="D2718" s="14" t="str">
        <f t="shared" si="41"/>
        <v>Error?</v>
      </c>
    </row>
    <row r="2719" spans="1:4" x14ac:dyDescent="0.2">
      <c r="A2719" s="55">
        <v>2658</v>
      </c>
      <c r="B2719" s="1233">
        <f>'Expenditures 15-22'!D51</f>
        <v>0</v>
      </c>
      <c r="D2719" s="14" t="str">
        <f t="shared" si="41"/>
        <v>Error?</v>
      </c>
    </row>
    <row r="2720" spans="1:4" x14ac:dyDescent="0.2">
      <c r="A2720" s="55">
        <v>2659</v>
      </c>
      <c r="B2720" s="1233">
        <f>'Expenditures 15-22'!E51</f>
        <v>0</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0</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125345</v>
      </c>
      <c r="C2789" s="14" t="s">
        <v>672</v>
      </c>
      <c r="D2789" s="14" t="str">
        <f t="shared" si="42"/>
        <v>Error?</v>
      </c>
    </row>
    <row r="2790" spans="1:4" x14ac:dyDescent="0.2">
      <c r="A2790" s="55">
        <v>2729</v>
      </c>
      <c r="B2790" s="1233">
        <f>'Expenditures 15-22'!E102</f>
        <v>125345</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112267</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13078</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6025</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112267</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19103</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0</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375622</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189035</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3947</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4035</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572639</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157685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338505</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2402977</v>
      </c>
      <c r="C4122" s="14" t="s">
        <v>672</v>
      </c>
      <c r="D4122" s="14" t="str">
        <f t="shared" si="63"/>
        <v>Error?</v>
      </c>
    </row>
    <row r="4123" spans="1:4" x14ac:dyDescent="0.2">
      <c r="A4123" s="55">
        <v>4062</v>
      </c>
      <c r="B4123" s="1233">
        <f>'Acct Summary 7-8'!D10</f>
        <v>54325</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338505</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2402977</v>
      </c>
      <c r="C4136" s="14" t="s">
        <v>672</v>
      </c>
      <c r="D4136" s="14" t="str">
        <f t="shared" si="63"/>
        <v>Error?</v>
      </c>
    </row>
    <row r="4137" spans="1:4" x14ac:dyDescent="0.2">
      <c r="A4137" s="55">
        <v>4076</v>
      </c>
      <c r="B4137" s="1233">
        <f>'Acct Summary 7-8'!D19</f>
        <v>54325</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6493</v>
      </c>
      <c r="C4171" s="14" t="s">
        <v>672</v>
      </c>
      <c r="D4171" s="14" t="str">
        <f t="shared" si="64"/>
        <v>Error?</v>
      </c>
    </row>
    <row r="4172" spans="1:4" x14ac:dyDescent="0.2">
      <c r="A4172" s="55">
        <v>4111</v>
      </c>
      <c r="B4172" s="1233">
        <f>'Short-Term Long-Term Debt 25'!J49</f>
        <v>6493</v>
      </c>
      <c r="C4172" s="14" t="s">
        <v>672</v>
      </c>
      <c r="D4172" s="14" t="str">
        <f t="shared" si="64"/>
        <v>Error?</v>
      </c>
    </row>
    <row r="4173" spans="1:4" x14ac:dyDescent="0.2">
      <c r="A4173" s="55">
        <v>4112</v>
      </c>
      <c r="B4173" s="1233">
        <f>'Short-Term Long-Term Debt 25'!H49</f>
        <v>5771</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0</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0</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37228</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71564</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39819</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6493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1261393</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1261393</v>
      </c>
      <c r="C5087" s="14" t="s">
        <v>672</v>
      </c>
      <c r="D5087" s="14" t="str">
        <f t="shared" si="78"/>
        <v>Error?</v>
      </c>
    </row>
    <row r="5088" spans="1:4" x14ac:dyDescent="0.2">
      <c r="A5088" s="55">
        <v>5027</v>
      </c>
      <c r="B5088" s="1233">
        <f>'Revenues 9-14'!C65</f>
        <v>76</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76</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200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200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1172</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800</v>
      </c>
      <c r="D5119" s="14" t="str">
        <f t="shared" ref="D5119:D5182" si="79">IF(ISBLANK(B5119),"OK",IF(A5119-B5119=0,"OK","Error?"))</f>
        <v>Error?</v>
      </c>
    </row>
    <row r="5120" spans="1:4" x14ac:dyDescent="0.2">
      <c r="A5120" s="55">
        <v>5059</v>
      </c>
      <c r="B5120" s="1233">
        <f>'Revenues 9-14'!C108</f>
        <v>1972</v>
      </c>
      <c r="C5120" s="14" t="s">
        <v>672</v>
      </c>
      <c r="D5120" s="14" t="str">
        <f t="shared" si="79"/>
        <v>Error?</v>
      </c>
    </row>
    <row r="5121" spans="1:4" x14ac:dyDescent="0.2">
      <c r="A5121" s="55">
        <v>5060</v>
      </c>
      <c r="B5121" s="1233">
        <f>'Revenues 9-14'!C109</f>
        <v>1263641</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0</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0</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0</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25113</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627107</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652220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800831</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800831</v>
      </c>
      <c r="C5326" s="14" t="s">
        <v>672</v>
      </c>
      <c r="D5326" s="14" t="str">
        <f t="shared" si="82"/>
        <v>Error?</v>
      </c>
    </row>
    <row r="5327" spans="1:4" x14ac:dyDescent="0.2">
      <c r="A5327" s="55">
        <v>5266</v>
      </c>
      <c r="B5327" s="1233">
        <f>'Revenues 9-14'!C275</f>
        <v>2064472</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54325</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54325</v>
      </c>
      <c r="C5355" s="14" t="s">
        <v>672</v>
      </c>
      <c r="D5355" s="14" t="str">
        <f t="shared" si="82"/>
        <v>Error?</v>
      </c>
    </row>
    <row r="5356" spans="1:4" x14ac:dyDescent="0.2">
      <c r="A5356" s="55">
        <v>5295</v>
      </c>
      <c r="B5356" s="1233">
        <f>'Revenues 9-14'!D109</f>
        <v>54325</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54325</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285089</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97282</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185039</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162192</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0</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t="e">
        <f>'Acct Summary 7-8'!C83</f>
        <v>#DIV/0!</v>
      </c>
      <c r="D6276" s="14" t="e">
        <f t="shared" si="97"/>
        <v>#DIV/0!</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13782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1857</v>
      </c>
    </row>
    <row r="7765" spans="1:5" x14ac:dyDescent="0.2">
      <c r="A7765">
        <v>7704</v>
      </c>
      <c r="B7765" s="1233">
        <f>'Revenues 9-14'!C261</f>
        <v>0</v>
      </c>
      <c r="D7765" s="14" t="str">
        <f t="shared" si="127"/>
        <v>Error?</v>
      </c>
      <c r="E7765" s="24" t="s">
        <v>1866</v>
      </c>
    </row>
    <row r="7766" spans="1:5" x14ac:dyDescent="0.2">
      <c r="A7766">
        <v>7705</v>
      </c>
      <c r="B7766" s="1233">
        <f>'Revenues 9-14'!D261</f>
        <v>0</v>
      </c>
      <c r="D7766" s="14" t="str">
        <f t="shared" si="127"/>
        <v>Error?</v>
      </c>
      <c r="E7766" s="24" t="s">
        <v>1866</v>
      </c>
    </row>
    <row r="7767" spans="1:5" x14ac:dyDescent="0.2">
      <c r="A7767" s="813">
        <v>7706</v>
      </c>
      <c r="E7767" s="24"/>
    </row>
    <row r="7768" spans="1:5" x14ac:dyDescent="0.2">
      <c r="A7768">
        <v>7707</v>
      </c>
      <c r="B7768" s="1233">
        <f>'Revenues 9-14'!F261</f>
        <v>0</v>
      </c>
      <c r="D7768" s="14" t="str">
        <f t="shared" si="127"/>
        <v>Error?</v>
      </c>
      <c r="E7768" s="24" t="s">
        <v>1866</v>
      </c>
    </row>
    <row r="7769" spans="1:5" x14ac:dyDescent="0.2">
      <c r="A7769">
        <v>7708</v>
      </c>
      <c r="B7769" s="1233">
        <f>'Revenues 9-14'!G261</f>
        <v>0</v>
      </c>
      <c r="D7769" s="14" t="str">
        <f t="shared" si="127"/>
        <v>Error?</v>
      </c>
      <c r="E7769" s="24" t="s">
        <v>1866</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1867</v>
      </c>
    </row>
    <row r="7773" spans="1:5" x14ac:dyDescent="0.2">
      <c r="A7773">
        <v>7712</v>
      </c>
      <c r="B7773" s="1233">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KOLAZ CHRISTINE</cp:lastModifiedBy>
  <cp:lastPrinted>2016-10-26T19:48:52Z</cp:lastPrinted>
  <dcterms:created xsi:type="dcterms:W3CDTF">2003-10-29T19:06:34Z</dcterms:created>
  <dcterms:modified xsi:type="dcterms:W3CDTF">2016-11-18T16:34:15Z</dcterms:modified>
</cp:coreProperties>
</file>